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3050"/>
  </bookViews>
  <sheets>
    <sheet name="Aba Carregamento" sheetId="2" r:id="rId1"/>
    <sheet name="Insumos" sheetId="4" r:id="rId2"/>
    <sheet name="Qtd postos 20%" sheetId="7" r:id="rId3"/>
    <sheet name="Qtd postos 40%" sheetId="5" r:id="rId4"/>
    <sheet name="Valor posto 20%" sheetId="8" r:id="rId5"/>
    <sheet name="Valor posto 40%" sheetId="3" r:id="rId6"/>
    <sheet name="Resumo da Proposta" sheetId="6" r:id="rId7"/>
  </sheets>
  <definedNames>
    <definedName name="_xlnm.Print_Area" localSheetId="0">'Aba Carregamento'!$A$1:$E$99</definedName>
    <definedName name="_xlnm.Print_Area" localSheetId="2">'Qtd postos 20%'!$A$1:$P$23</definedName>
    <definedName name="_xlnm.Print_Area" localSheetId="3">'Qtd postos 40%'!$A$1:$P$24</definedName>
    <definedName name="_xlnm.Print_Area" localSheetId="6">'Resumo da Proposta'!$C$1:$H$37</definedName>
    <definedName name="_xlnm.Print_Area" localSheetId="1">Insumos!$A$1:$H$107</definedName>
    <definedName name="_xlnm.Print_Area" localSheetId="4">'Valor posto 20%'!$A$1:$J$372</definedName>
    <definedName name="_xlnm.Print_Area" localSheetId="5">'Valor posto 40%'!$A$1:$J$372</definedName>
    <definedName name="Excel_BuiltIn_Print_Area" localSheetId="4">#REF!</definedName>
    <definedName name="Excel_BuiltIn_Print_Area" localSheetId="5">#REF!</definedName>
  </definedNames>
  <calcPr calcId="144525"/>
</workbook>
</file>

<file path=xl/sharedStrings.xml><?xml version="1.0" encoding="utf-8"?>
<sst xmlns="http://schemas.openxmlformats.org/spreadsheetml/2006/main" count="566">
  <si>
    <t>Ministério da Educação</t>
  </si>
  <si>
    <t>Secretaria de Educação Tecnológica</t>
  </si>
  <si>
    <t>Instituto Federal de Educação, Ciência e Tecnologia Farroupilha - IFFar</t>
  </si>
  <si>
    <t>Campus Júlio de Castilhos</t>
  </si>
  <si>
    <t>DADOS DA LICITAÇÃO</t>
  </si>
  <si>
    <t>Descrição do serviço:</t>
  </si>
  <si>
    <t>Serviços de Limpeza e Conservação, 44h/semanal, de segunda a sábado</t>
  </si>
  <si>
    <t>Processo:</t>
  </si>
  <si>
    <t>23215.000182/2019-17</t>
  </si>
  <si>
    <t>Licitação:</t>
  </si>
  <si>
    <t>Pregão Eletrônico nº 05/2019</t>
  </si>
  <si>
    <t>Município/UF da prestação do serviço:</t>
  </si>
  <si>
    <t>Júlio de Castilhos/RS</t>
  </si>
  <si>
    <t>Dia/Hora:</t>
  </si>
  <si>
    <t>Razão Social:</t>
  </si>
  <si>
    <t>CNPJ:</t>
  </si>
  <si>
    <t>Responsável pela Empresa:</t>
  </si>
  <si>
    <t>CPF do Responsável:</t>
  </si>
  <si>
    <t>Cargo ou Função:</t>
  </si>
  <si>
    <t>PRODUTIVIDADES</t>
  </si>
  <si>
    <t>POSTOS SEM BANHEIRO. INSALUBRIDADE 20%</t>
  </si>
  <si>
    <t>TIPO DE ÁREA</t>
  </si>
  <si>
    <t>TIPO DE PISO</t>
  </si>
  <si>
    <r>
      <rPr>
        <b/>
        <sz val="10"/>
        <rFont val="Arial"/>
        <charset val="134"/>
      </rPr>
      <t>PRODUTIVIDADE</t>
    </r>
    <r>
      <rPr>
        <sz val="10"/>
        <rFont val="Arial"/>
        <charset val="134"/>
      </rPr>
      <t xml:space="preserve">                        (m² / serv x mês)     Cfe jornada de trab</t>
    </r>
  </si>
  <si>
    <r>
      <rPr>
        <b/>
        <sz val="10"/>
        <rFont val="Arial"/>
        <charset val="134"/>
      </rPr>
      <t>ÁREA</t>
    </r>
    <r>
      <rPr>
        <sz val="10"/>
        <rFont val="Arial"/>
        <charset val="134"/>
      </rPr>
      <t xml:space="preserve"> (m²)                         a ser contratada</t>
    </r>
  </si>
  <si>
    <t>ÁREAS INTERNAS</t>
  </si>
  <si>
    <t>pisos acarpetados</t>
  </si>
  <si>
    <t>pisos frios</t>
  </si>
  <si>
    <t>laboratórios</t>
  </si>
  <si>
    <t>almoxarifados/ galpões</t>
  </si>
  <si>
    <t>oficinas</t>
  </si>
  <si>
    <t>áreas com espaços livres - saguão, hall e salão</t>
  </si>
  <si>
    <t>ÁREAS EXTERNAS</t>
  </si>
  <si>
    <t>pisos pavimentados adjacentes/contíguos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</si>
  <si>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</si>
  <si>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</si>
  <si>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</si>
  <si>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</si>
  <si>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</si>
  <si>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ESQUADRIAS EXTERNAS</t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</si>
  <si>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com</t>
    </r>
    <r>
      <rPr>
        <sz val="10"/>
        <color theme="1"/>
        <rFont val="Arial"/>
        <charset val="134"/>
      </rPr>
      <t xml:space="preserve"> exposição a situação de risco</t>
    </r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</si>
  <si>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sem</t>
    </r>
    <r>
      <rPr>
        <b/>
        <sz val="10"/>
        <rFont val="Arial"/>
        <charset val="134"/>
      </rPr>
      <t xml:space="preserve"> </t>
    </r>
    <r>
      <rPr>
        <sz val="10"/>
        <color theme="1"/>
        <rFont val="Arial"/>
        <charset val="134"/>
      </rPr>
      <t>exposição a situação de risco</t>
    </r>
  </si>
  <si>
    <t>face interna</t>
  </si>
  <si>
    <t>FACHADAS ENVIDRAÇADAS</t>
  </si>
  <si>
    <t>fachadas envidraçadas</t>
  </si>
  <si>
    <t>ÁREAS HOSPITALARES E ASSEMELHADAS</t>
  </si>
  <si>
    <t>áreas hospitalares e assemelhadas</t>
  </si>
  <si>
    <t>POSTOS COM BANHEIRO. INSALUBRIDADE 40%</t>
  </si>
  <si>
    <t>banheiros</t>
  </si>
  <si>
    <r>
      <rPr>
        <b/>
        <u/>
        <sz val="10"/>
        <rFont val="Arial"/>
        <charset val="134"/>
      </rPr>
      <t>NOTA</t>
    </r>
    <r>
      <rPr>
        <sz val="10"/>
        <rFont val="Arial"/>
        <charset val="134"/>
      </rPr>
      <t>: As Produtividades acima são as máximas divulgadas no caderno de encargos do MPOG. Caso o licitante apresente produtividade superior, deverá comprovar, de forma inequívoca e documental, a sua produtividade e a sua capacidade de execução do serviço.</t>
    </r>
  </si>
  <si>
    <t>REGIME DE TRIBUTAÇÃO DA EMPRESA</t>
  </si>
  <si>
    <t>Lucro Presumido</t>
  </si>
  <si>
    <t>Lucro Real</t>
  </si>
  <si>
    <t>x</t>
  </si>
  <si>
    <t>INFORMAÇÕES DA CCT</t>
  </si>
  <si>
    <t>Dados/registro CCT</t>
  </si>
  <si>
    <t>RS 000092/2019</t>
  </si>
  <si>
    <t>Data base</t>
  </si>
  <si>
    <t>Salário base da categoria (220 h)</t>
  </si>
  <si>
    <t>* CBO 5143. Serv de limpeza</t>
  </si>
  <si>
    <t>Módulo 1: REMUNERAÇÃO</t>
  </si>
  <si>
    <t>Jornada DIÁRIA contratada (h)</t>
  </si>
  <si>
    <t>Jornada SEMANAL contratada (h)</t>
  </si>
  <si>
    <t>MÓDULO 2: ENCARGOS E BENEFÍCIOS</t>
  </si>
  <si>
    <t>RAT</t>
  </si>
  <si>
    <t>(Comprovação será efetivada na aceitação da proposta)</t>
  </si>
  <si>
    <t>FAP</t>
  </si>
  <si>
    <t>Auxílio alimentação/dia</t>
  </si>
  <si>
    <t>Desconto do empregado</t>
  </si>
  <si>
    <t>Qtd dias/mês recebimento aux. alim</t>
  </si>
  <si>
    <t>Valor unit. da passagem</t>
  </si>
  <si>
    <t>Quantid. passagens/dia</t>
  </si>
  <si>
    <t>Qtd dias/mês receb. aux. transp</t>
  </si>
  <si>
    <t>PBF (Plano Benef. Social Fam)</t>
  </si>
  <si>
    <t>MÓDULO 6: CUSTOS INDIRETOS, LUCRO E TRIBUTOS</t>
  </si>
  <si>
    <t>Empregado</t>
  </si>
  <si>
    <t>Insalub. 20%</t>
  </si>
  <si>
    <t>Insalub. 40%</t>
  </si>
  <si>
    <t>Custos indiretos</t>
  </si>
  <si>
    <t>Lucro</t>
  </si>
  <si>
    <t>ISSQN</t>
  </si>
  <si>
    <t>INSUMOS DIVERSOS</t>
  </si>
  <si>
    <t>INFORMAR O TOTAL NECESSÁRIO. ÁREAS COM E SEM BANHEIRO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</si>
  <si>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</si>
  <si>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</si>
  <si>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</si>
  <si>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</si>
  <si>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</si>
  <si>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</si>
  <si>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qualidade, galão de 5 litros</t>
  </si>
  <si>
    <t>galão</t>
  </si>
  <si>
    <t>Amaciante - Galao 5 litros</t>
  </si>
  <si>
    <t>Álcool, de 1ª qualidade, 92º e 93º</t>
  </si>
  <si>
    <t>litro</t>
  </si>
  <si>
    <t>Álcool, de 1ª qualidade, 70º</t>
  </si>
  <si>
    <t>Dezodorizador de ar (Bom ar )</t>
  </si>
  <si>
    <t>unidade</t>
  </si>
  <si>
    <t>Cera líquida  INCOLOR, galão de 5 litros</t>
  </si>
  <si>
    <t>Cera líquida  VERMELHA , galão de 5 litros</t>
  </si>
  <si>
    <t>Desinfetante concentrado, p/banheiros galão de 5 litros</t>
  </si>
  <si>
    <t xml:space="preserve">Detergente liquido 1 litro </t>
  </si>
  <si>
    <t>Limpa vidros, 500ml</t>
  </si>
  <si>
    <t xml:space="preserve">Limpador para limpeza pesada/Multiuso (500 ml) </t>
  </si>
  <si>
    <t>Limpador de Telas e Lentes sem álcool 60ml</t>
  </si>
  <si>
    <t>Lustra móveis lavanda (200 ml) /</t>
  </si>
  <si>
    <t xml:space="preserve">Pedra sanitaria </t>
  </si>
  <si>
    <t>Removedor de ceras e impermeabilizantes, galão de 5 litros</t>
  </si>
  <si>
    <t xml:space="preserve">Sabão em barra, pacote 5 unidades </t>
  </si>
  <si>
    <t>pacote</t>
  </si>
  <si>
    <t>Sabão em pó multi-ação - 1kg</t>
  </si>
  <si>
    <t>Saponáceo em pó, detergente com 300g</t>
  </si>
  <si>
    <t>Vinagre branco álcool - 750ml</t>
  </si>
  <si>
    <t>CISTO ANUAL DOS SANEANTES DOMISSANITÁRIOS</t>
  </si>
  <si>
    <t>CUSTO MENSAL DOS SANEANTES DOMISSANITÁRIOS</t>
  </si>
  <si>
    <r>
      <rPr>
        <b/>
        <sz val="10"/>
        <color indexed="18"/>
        <rFont val="Arial"/>
        <charset val="134"/>
      </rPr>
      <t xml:space="preserve">Materiais de Limpeza – </t>
    </r>
    <r>
      <rPr>
        <b/>
        <sz val="15"/>
        <color indexed="18"/>
        <rFont val="Arial"/>
        <charset val="134"/>
      </rPr>
      <t>COMPLEMENTARES</t>
    </r>
  </si>
  <si>
    <t>Papel higiênico branco de 1ª qualidade, contendo 30m cada rolo, folha dupla, (fardo com 64 rolos).</t>
  </si>
  <si>
    <t>fardo</t>
  </si>
  <si>
    <t>Papel rolão (300mts) × 10cm(largura) fardos com 8 und</t>
  </si>
  <si>
    <t>Papel toalha, branco, 3 dobras, pacote com 1.250 fls de 22,5 x 26cm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</si>
  <si>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</si>
  <si>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</si>
  <si>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</si>
  <si>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</si>
  <si>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</si>
  <si>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</si>
  <si>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10 litros</t>
  </si>
  <si>
    <t>Desentupidor de pia</t>
  </si>
  <si>
    <t>Desentupidor de vaso sanitário</t>
  </si>
  <si>
    <t>Escova nylon manual, cerdas duras</t>
  </si>
  <si>
    <t>Escova para vaso sanitário</t>
  </si>
  <si>
    <t>Esfregão MOP Vassoura tira pó a seco, rodo mágico com cabo retrátil 60cm</t>
  </si>
  <si>
    <t>Esfregão MOP Vassoura tira pó a seco, rodo mágico com cabo retrátil 30cm</t>
  </si>
  <si>
    <t>Vassoura Esfregão Spray Com Reservatório</t>
  </si>
  <si>
    <t>Espanador</t>
  </si>
  <si>
    <t>Esponja dupla face, embalagem c/10 unidades</t>
  </si>
  <si>
    <t>Esponja lã de aço pcte com 10 undidades</t>
  </si>
  <si>
    <t>Extensão elétrica, cabide 20m</t>
  </si>
  <si>
    <t>Flanela branca para limpeza, de 1ª qualidade, 30x40cm</t>
  </si>
  <si>
    <t>Fibra para Limpeza Geral 30cm</t>
  </si>
  <si>
    <t>Luvas de Latex PMG (cada)</t>
  </si>
  <si>
    <t>Mangueira de borracha ¾, rolo de 25m</t>
  </si>
  <si>
    <t>Pá de Lixo, com cabo longo</t>
  </si>
  <si>
    <t>Pano de chão/saco alvejado, 45x70 cm</t>
  </si>
  <si>
    <t>Refil - Esfregão MOP Vassoura tira pó a seco, 
rodo mágico com cabo retrátil 60cm (unidade)</t>
  </si>
  <si>
    <t>Refil - Esfregão MOP Vassoura tira pó a seco,
 rodo mágico com cabo retrátil 30cm (unidade)</t>
  </si>
  <si>
    <t>Refil - Vassoura Esfregão Spray Com Reservatório (und)</t>
  </si>
  <si>
    <t>Rodo com  2 borrachas - 40cm de largura, com cabo</t>
  </si>
  <si>
    <t>Rodo de aluminio, extensível, limpa vidros e janelas</t>
  </si>
  <si>
    <t>Saco de lixo 100L, pacote com 100un, cor preta</t>
  </si>
  <si>
    <t>Saco de lixo 40L, pacote com 100un, cor preta</t>
  </si>
  <si>
    <t>Saco para aspirador de pó, embalagem com 3 unidades</t>
  </si>
  <si>
    <t>Cabo extensor para  Vassoura limpar teto (4mt)</t>
  </si>
  <si>
    <t>Vassoura tipo gari, 60 cm</t>
  </si>
  <si>
    <t xml:space="preserve">CUSTO ANUAL DOS UTENSÍLIOS </t>
  </si>
  <si>
    <t xml:space="preserve">CUSTO MENSAL DOS UTENSÍLIOS </t>
  </si>
  <si>
    <t>EQUIPAMENTOS</t>
  </si>
  <si>
    <t>Depreciação (em meses)</t>
  </si>
  <si>
    <t>Aspirador de pó / água</t>
  </si>
  <si>
    <t>Escada de alumínio botafogo 7 degraus</t>
  </si>
  <si>
    <t>Dispenser para papel tolha</t>
  </si>
  <si>
    <t>Dispenser para sabonete líquido</t>
  </si>
  <si>
    <t>Ponto Eletronico (identificador biometrico digital)</t>
  </si>
  <si>
    <t xml:space="preserve">Lava jato </t>
  </si>
  <si>
    <t xml:space="preserve">Unidade </t>
  </si>
  <si>
    <t>Placa sinalizadora "piso molhado"</t>
  </si>
  <si>
    <t xml:space="preserve">CUSTO ANUAL DOS EQUIPAMENTOS </t>
  </si>
  <si>
    <t xml:space="preserve">CUSTO MENSAL DOS EQUIPAMENTOS </t>
  </si>
  <si>
    <t>UNIFORMES</t>
  </si>
  <si>
    <t>Bota de borracha cano médio</t>
  </si>
  <si>
    <t>Camiseta gola redonda, manga longa, malha 100% algodão</t>
  </si>
  <si>
    <t>Camiseta gola redonda, manga curta, malha 100% algodão</t>
  </si>
  <si>
    <t>Crachá de identificação, com cordão pescoço</t>
  </si>
  <si>
    <t>Capa de chuva PVC, forrada, com capuz</t>
  </si>
  <si>
    <t>Conjunto de calça e jaleco em microfibra gabardine</t>
  </si>
  <si>
    <t>conjunto</t>
  </si>
  <si>
    <t>Jaqueta/Japona de Nylon resinado, impermeável, forrada</t>
  </si>
  <si>
    <t>Sapato de segurança de couro hidrofugado com fechamento em elástico</t>
  </si>
  <si>
    <t>par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</si>
  <si>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</si>
  <si>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</si>
  <si>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</si>
  <si>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</si>
  <si>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</si>
  <si>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</si>
  <si>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</si>
  <si>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</si>
  <si>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</si>
  <si>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</si>
  <si>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</si>
  <si>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r>
      <rPr>
        <b/>
        <sz val="10"/>
        <color indexed="18"/>
        <rFont val="Arial"/>
        <charset val="134"/>
      </rPr>
      <t xml:space="preserve">Quantidade da mão de obra alocada na prestação dos serviços (informação oriunda da aba 'Qtd de postos').                                               </t>
    </r>
    <r>
      <rPr>
        <b/>
        <sz val="10"/>
        <color rgb="FFFF0000"/>
        <rFont val="Arial"/>
        <charset val="134"/>
      </rPr>
      <t>TOTAL DE TODOS OS POSTOS (20% + 40%)</t>
    </r>
  </si>
  <si>
    <t>OBS (1): os custos totais com materiais e equipamentos são fixos, qualquer que seja a produtividade adotada pois são fixados em função da área a ser limpa e conservada e não dependem do quantitativo de mão de obra utilizada.</t>
  </si>
  <si>
    <t xml:space="preserve">OBS (2): os custos totais com uniformes dependem do número de serventes, o qual varia de acordo com a produtividade adotada. </t>
  </si>
  <si>
    <t>OBS (3): a vida útil, os quantitativos e os preços dos insumos são apenas uma simulação feita para fins didáticos, sem o caráter de estudo técnico ou qualquer métrica, portanto não devem ser copiados, mas sim ajustados à realidade de cada contrato.</t>
  </si>
  <si>
    <t>QUANTIDADE DE POSTOS. SEM BANHEIRO. 20% INSALUBRIDADE</t>
  </si>
  <si>
    <t>tipo de piso</t>
  </si>
  <si>
    <t>produtividade (m² /             serv x mês)    Cfe jornada de trab</t>
  </si>
  <si>
    <t xml:space="preserve">área (m²) a ser contratada </t>
  </si>
  <si>
    <t>(1)                  número de empregados necessários para a execução da tarefa</t>
  </si>
  <si>
    <t xml:space="preserve">(2)                             exclusão dos empregados que cumprem integralmente a jornada diária  </t>
  </si>
  <si>
    <t>(3) empregado que cumprirá jornada diária menor</t>
  </si>
  <si>
    <t>(4)                   jornada diária em minutos do empregado que completará a execução da tarefa</t>
  </si>
  <si>
    <t>(5) Número de empregados que a contratada deverá alocar para a prestação dos serviços</t>
  </si>
  <si>
    <t>empregados com jornada diária de</t>
  </si>
  <si>
    <t xml:space="preserve">horas e mais </t>
  </si>
  <si>
    <t>empregado com jornada diária de</t>
  </si>
  <si>
    <t>minutos.</t>
  </si>
  <si>
    <t>TOTAL (TODAS AS ÁREAS NO MESMO PRÉDIO)</t>
  </si>
  <si>
    <t>Aproximadamente 
2,43 horas</t>
  </si>
  <si>
    <t>JORNADA DIÁRIA (HORAS)</t>
  </si>
  <si>
    <t>horas</t>
  </si>
  <si>
    <t>NÚMERO TOTAL DE SERVENTES EM JORNADA DE 8 HORAS</t>
  </si>
  <si>
    <t>Cálculo total do nº de serventes = (preço mensal dos serviços / valor do homem-mês) = R$ ----------- / ---------- = 10,36 = -------</t>
  </si>
  <si>
    <t>Notas Explicativas:</t>
  </si>
  <si>
    <t>1) coluna (5) - número de empregados necessários para a execução da tarefa: cada número inteiro significa um empregado. Quando há fração significa que além dos empregados que cumprem integralmente a jornada diária contratada, é necessário empregado com jornada diária menor.</t>
  </si>
  <si>
    <r>
      <rPr>
        <sz val="14"/>
        <rFont val="Arial"/>
        <charset val="134"/>
      </rPr>
      <t xml:space="preserve">3) A produtividade da </t>
    </r>
    <r>
      <rPr>
        <b/>
        <sz val="14"/>
        <rFont val="Arial"/>
        <charset val="134"/>
      </rPr>
      <t>esquadria externa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quinzenal</t>
    </r>
    <r>
      <rPr>
        <sz val="14"/>
        <rFont val="Arial"/>
        <charset val="134"/>
      </rPr>
      <t xml:space="preserve"> para a limpeza desse tipo de área. </t>
    </r>
  </si>
  <si>
    <r>
      <rPr>
        <sz val="14"/>
        <rFont val="Arial"/>
        <charset val="134"/>
      </rPr>
      <t xml:space="preserve">4) A produtividade da </t>
    </r>
    <r>
      <rPr>
        <b/>
        <sz val="14"/>
        <rFont val="Arial"/>
        <charset val="134"/>
      </rPr>
      <t>fachada envidraçada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semestral</t>
    </r>
    <r>
      <rPr>
        <sz val="14"/>
        <rFont val="Arial"/>
        <charset val="134"/>
      </rPr>
      <t xml:space="preserve"> para a limpeza desse tipo de área. </t>
    </r>
  </si>
  <si>
    <t>Observações:</t>
  </si>
  <si>
    <t>Deve ser preenchida uma planilha para cada local de prestação de serviços (ISSQN, VT, VA, Insalubridade/periculosidade e horários poderão ser diferenciados, além da quantidade de serventes)</t>
  </si>
  <si>
    <t>Preencher somente as células das seguintes colunas: C (produtividade) e D (área)</t>
  </si>
  <si>
    <t xml:space="preserve">Se as áreas se localizarem em prédios/locais diferentes, cada linha trará o seu próprio totalizador. </t>
  </si>
  <si>
    <t xml:space="preserve"> Em destaque  o número de empregados que a contratada deve disponibilizar para a prestação dos serviços tarefa a tarefa, em cada tipo de área, com suas respectivas jornadas diárias.</t>
  </si>
  <si>
    <t xml:space="preserve">Área Interna 1ª linha - Metodologia - Coluna 5 = (2.000 / 800) = 2,5 empregados                                               Coluna 8 = 0,5 x 8 horas x 60 minutos = 240 minutos </t>
  </si>
  <si>
    <t>Esquadrias Externas 1ª linha - Metodologia - Coluna 5 = (100/130)*(16/188,76) = 0,06520286 empregados             Coluna 8 = 0,06520286 x 8 horas x 60 minutos = 31,2973739547 minutos (deveria ser semestral e não quinzenal)</t>
  </si>
  <si>
    <t xml:space="preserve">Fachadas Envidraçadas - Metodologia - Coluna 5 = (70/130)*(8/1132,6) =  0,003803366      Coluna 8 = 0,003803366  x 8 horas x 60 minutos = 1,8256156699 minutos </t>
  </si>
  <si>
    <t>Cálculo total do nº de serventes = (preço mensal dos serviços / valor do homem-mês)</t>
  </si>
  <si>
    <t xml:space="preserve">Planilha desenvolvida por Diógenes Felipe Fuques Carvalho (DRF-Santa Maria/RS) e José Hélio Justo (Superintendência da RFB da 10ª RF / Porto Alegre) </t>
  </si>
  <si>
    <t>QUANTIDADE DE POSTOS. COM BANHEIRO. 40% INSALUBRIDADE</t>
  </si>
  <si>
    <t>SERVIÇO DE LIMPEZA</t>
  </si>
  <si>
    <r>
      <rPr>
        <b/>
        <sz val="18"/>
        <rFont val="Arial"/>
        <charset val="134"/>
      </rPr>
      <t xml:space="preserve">ANEXO XII </t>
    </r>
    <r>
      <rPr>
        <b/>
        <sz val="18"/>
        <color indexed="10"/>
        <rFont val="Arial"/>
        <charset val="134"/>
      </rPr>
      <t xml:space="preserve">do Pregão Eletrônico nº 05/2019 </t>
    </r>
    <r>
      <rPr>
        <b/>
        <sz val="18"/>
        <color indexed="12"/>
        <rFont val="Arial"/>
        <charset val="134"/>
      </rPr>
      <t xml:space="preserve">
</t>
    </r>
    <r>
      <rPr>
        <b/>
        <sz val="18"/>
        <rFont val="Arial"/>
        <charset val="134"/>
      </rPr>
      <t xml:space="preserve">MODELO DE PLANILHA DE CUSTOS E FORMAÇÃO DE PREÇOS  </t>
    </r>
  </si>
  <si>
    <t>Nº do processo:</t>
  </si>
  <si>
    <t>Licitação nº:</t>
  </si>
  <si>
    <r>
      <rPr>
        <b/>
        <sz val="10"/>
        <rFont val="Arial"/>
        <charset val="134"/>
      </rPr>
      <t xml:space="preserve">Dia: </t>
    </r>
    <r>
      <rPr>
        <b/>
        <sz val="10"/>
        <color indexed="10"/>
        <rFont val="Arial"/>
        <charset val="134"/>
      </rPr>
      <t>02/02/2019 às 14h30min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</si>
  <si>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</si>
  <si>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</si>
  <si>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</si>
  <si>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</si>
  <si>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</si>
  <si>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</si>
  <si>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</si>
  <si>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</si>
  <si>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</si>
  <si>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</si>
  <si>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
                                Limpeza e Conservação Predial                                                                                                   </t>
  </si>
  <si>
    <t>Unidade
 de 
Medida</t>
  </si>
  <si>
    <t xml:space="preserve">Quantidade total a contratar (área)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</si>
  <si>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</si>
  <si>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</si>
  <si>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</si>
  <si>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</si>
  <si>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</si>
  <si>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Pisos parquet</t>
  </si>
  <si>
    <t>f) Áreas internas - Áreas com espaços livres - saguão, hall e salão</t>
  </si>
  <si>
    <t>m-2</t>
  </si>
  <si>
    <t>m-1</t>
  </si>
  <si>
    <t>m0</t>
  </si>
  <si>
    <t xml:space="preserve">g) Banheiros </t>
  </si>
  <si>
    <t>TOTAL DA ÁREA INTERNA</t>
  </si>
  <si>
    <t>a) Áreas externas - Pisos pavimentados adjacentes/contíguos às edificações</t>
  </si>
  <si>
    <t>b) Áreas externas -  Varrição de passeios e arruamentos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</si>
  <si>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</si>
  <si>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</si>
  <si>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</si>
  <si>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</si>
  <si>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</si>
  <si>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</si>
  <si>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</si>
  <si>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</si>
  <si>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</si>
  <si>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</si>
  <si>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</si>
  <si>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</si>
  <si>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r>
      <rPr>
        <b/>
        <sz val="10"/>
        <rFont val="Arial"/>
        <charset val="134"/>
      </rPr>
      <t xml:space="preserve">                                                                                                     </t>
    </r>
    <r>
      <rPr>
        <b/>
        <sz val="10"/>
        <color indexed="10"/>
        <rFont val="Arial"/>
        <charset val="134"/>
      </rPr>
      <t>TOTAL DAS ÁREAS HOSPITALARES</t>
    </r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</si>
  <si>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</si>
  <si>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</si>
  <si>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</si>
  <si>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</si>
  <si>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/>
        <sz val="15"/>
        <rFont val="Arial"/>
        <charset val="134"/>
      </rPr>
      <t xml:space="preserve">1. MÓDULOS 
</t>
    </r>
    <r>
      <rPr>
        <b/>
        <sz val="12"/>
        <rFont val="Arial"/>
        <charset val="134"/>
      </rPr>
      <t xml:space="preserve">Mão de obra
</t>
    </r>
    <r>
      <rPr>
        <b/>
        <sz val="11"/>
        <rFont val="Arial"/>
        <charset val="134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</si>
  <si>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</si>
  <si>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</si>
  <si>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</si>
  <si>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</si>
  <si>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</si>
  <si>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</si>
  <si>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</si>
  <si>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</si>
  <si>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Nota 1:  Deverá ser elaborado um quadro para cada tipo de serviço.
Nota 2: A planilha será calculada considerando o valor mensal do empregado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</si>
  <si>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</si>
  <si>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</si>
  <si>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</si>
  <si>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</si>
  <si>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charset val="134"/>
      </rPr>
      <t xml:space="preserve">Salário-Base               </t>
    </r>
    <r>
      <rPr>
        <b/>
        <sz val="10"/>
        <color indexed="12"/>
        <rFont val="Arial"/>
        <charset val="134"/>
      </rPr>
      <t xml:space="preserve"> Cfe jornada a ser contratada</t>
    </r>
  </si>
  <si>
    <t xml:space="preserve">Adicional de Periculosidade </t>
  </si>
  <si>
    <t>Adicional de Insalubridade (40% do SB - cláusula 59 da CCT SINDASSEIO/POA 2018)</t>
  </si>
  <si>
    <r>
      <rPr>
        <b/>
        <sz val="10"/>
        <rFont val="Arial"/>
        <charset val="134"/>
      </rPr>
      <t xml:space="preserve">Adicional Noturno  </t>
    </r>
    <r>
      <rPr>
        <b/>
        <sz val="10"/>
        <color indexed="12"/>
        <rFont val="Arial"/>
        <charset val="134"/>
      </rPr>
      <t xml:space="preserve"> </t>
    </r>
  </si>
  <si>
    <t>E</t>
  </si>
  <si>
    <t xml:space="preserve">Adicional de Hora Noturna Reduzida </t>
  </si>
  <si>
    <t>F</t>
  </si>
  <si>
    <t xml:space="preserve">Adicional de Hora Extra no Feriado Trabalhado </t>
  </si>
  <si>
    <t>G</t>
  </si>
  <si>
    <t xml:space="preserve">Outros (especificar)                                          </t>
  </si>
  <si>
    <t xml:space="preserve">Total 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</si>
  <si>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</si>
  <si>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</si>
  <si>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b/>
        <sz val="11"/>
        <rFont val="Arial"/>
        <charset val="134"/>
      </rPr>
      <t>Submódulo 2.1 – 13º (décimo terceiro) Salário</t>
    </r>
    <r>
      <rPr>
        <b/>
        <sz val="11"/>
        <color indexed="10"/>
        <rFont val="Arial"/>
        <charset val="134"/>
      </rPr>
      <t xml:space="preserve"> </t>
    </r>
    <r>
      <rPr>
        <b/>
        <sz val="11"/>
        <rFont val="Arial"/>
        <charset val="134"/>
      </rPr>
      <t xml:space="preserve">  e Adicional de Férias</t>
    </r>
  </si>
  <si>
    <t>2.1</t>
  </si>
  <si>
    <t>13º (décimo terceiro) Salário  e Adicional de Férias</t>
  </si>
  <si>
    <t>Valor (R$)</t>
  </si>
  <si>
    <r>
      <rPr>
        <b/>
        <sz val="10"/>
        <rFont val="Arial"/>
        <charset val="134"/>
      </rPr>
      <t xml:space="preserve">13º (décimo terceiro) Salário                 </t>
    </r>
    <r>
      <rPr>
        <b/>
        <sz val="10"/>
        <color indexed="10"/>
        <rFont val="Arial"/>
        <charset val="134"/>
      </rPr>
      <t xml:space="preserve">Cálculo do valor = Rem/12   </t>
    </r>
    <r>
      <rPr>
        <b/>
        <sz val="10"/>
        <rFont val="Arial"/>
        <charset val="134"/>
      </rPr>
      <t xml:space="preserve">  </t>
    </r>
  </si>
  <si>
    <r>
      <rPr>
        <b/>
        <sz val="10"/>
        <rFont val="Arial"/>
        <charset val="134"/>
      </rPr>
      <t xml:space="preserve">(Férias??? e) Adicional de Férias  </t>
    </r>
    <r>
      <rPr>
        <b/>
        <sz val="10"/>
        <color indexed="10"/>
        <rFont val="Arial"/>
        <charset val="134"/>
      </rPr>
      <t>Cálculo do valor = [(Rem/3)/12]</t>
    </r>
  </si>
  <si>
    <t>Total</t>
  </si>
  <si>
    <t>Incidência dos encargos do Submódulo 2.2 sobre o total do Submódulo 2.1</t>
  </si>
  <si>
    <t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</si>
  <si>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</si>
  <si>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</si>
  <si>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</si>
  <si>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</si>
  <si>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</si>
  <si>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</si>
  <si>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</si>
  <si>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b/>
        <sz val="10"/>
        <rFont val="Arial"/>
        <charset val="134"/>
      </rPr>
      <t xml:space="preserve">RAT x FAP
</t>
    </r>
    <r>
      <rPr>
        <b/>
        <sz val="8"/>
        <color indexed="10"/>
        <rFont val="Arial"/>
        <charset val="134"/>
      </rPr>
      <t>Cálculo do valor: % do SAT x FAP (Fator Acidentário de Prevenção de cada empresa)</t>
    </r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</si>
  <si>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</si>
  <si>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</si>
  <si>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</si>
  <si>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</si>
  <si>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</si>
  <si>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</si>
  <si>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</si>
  <si>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</si>
  <si>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r>
      <rPr>
        <sz val="9"/>
        <rFont val="Arial"/>
        <charset val="134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2.1,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3 (???)</t>
    </r>
    <r>
      <rPr>
        <sz val="9"/>
        <rFont val="Arial"/>
        <charset val="134"/>
      </rPr>
      <t>, o Módulo 4 e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6 (???)</t>
    </r>
    <r>
      <rPr>
        <sz val="9"/>
        <color indexed="19"/>
        <rFont val="Arial"/>
        <charset val="134"/>
      </rPr>
      <t>.</t>
    </r>
  </si>
  <si>
    <t>Submódulo 2.3 – Benefícios Mensais e Diários</t>
  </si>
  <si>
    <t>2.3</t>
  </si>
  <si>
    <t>Benefícios Mensais e Diários</t>
  </si>
  <si>
    <r>
      <rPr>
        <b/>
        <sz val="10"/>
        <rFont val="Arial"/>
        <charset val="134"/>
      </rPr>
      <t xml:space="preserve">Transporte                                              </t>
    </r>
    <r>
      <rPr>
        <b/>
        <sz val="10"/>
        <color indexed="10"/>
        <rFont val="Arial"/>
        <charset val="134"/>
      </rPr>
      <t xml:space="preserve"> Cálculo do valor: [(2xVTx22)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</si>
  <si>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</si>
  <si>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</si>
  <si>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</si>
  <si>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</si>
  <si>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charset val="134"/>
      </rPr>
      <t xml:space="preserve">Auxílio-Refeição/Alimentação </t>
    </r>
    <r>
      <rPr>
        <b/>
        <sz val="10"/>
        <color indexed="10"/>
        <rFont val="Arial"/>
        <charset val="134"/>
      </rPr>
      <t>Cálculo do valor = [(22xVA)x(1-</t>
    </r>
    <r>
      <rPr>
        <b/>
        <sz val="10"/>
        <color indexed="12"/>
        <rFont val="Arial"/>
        <charset val="134"/>
      </rPr>
      <t>0,19</t>
    </r>
    <r>
      <rPr>
        <b/>
        <sz val="10"/>
        <color indexed="10"/>
        <rFont val="Arial"/>
        <charset val="134"/>
      </rPr>
      <t>)]</t>
    </r>
  </si>
  <si>
    <t xml:space="preserve">      B.1) Valor do auxílio-alimentação (clausula 19 da CCT 2019): </t>
  </si>
  <si>
    <t xml:space="preserve">      B.2) Quantidade de dias do mês de recebimento de auxílio-alimentação</t>
  </si>
  <si>
    <t xml:space="preserve">      B.3) Desconto do empregado (%)</t>
  </si>
  <si>
    <t>Assistência Médica e Familiar</t>
  </si>
  <si>
    <r>
      <rPr>
        <b/>
        <sz val="10"/>
        <rFont val="Arial"/>
        <charset val="134"/>
      </rPr>
      <t>Auxílio-Lanche</t>
    </r>
    <r>
      <rPr>
        <b/>
        <sz val="10"/>
        <color indexed="10"/>
        <rFont val="Arial"/>
        <charset val="134"/>
      </rPr>
      <t xml:space="preserve"> Cálculo do valor = [(4xVL)x(1-0,19)]</t>
    </r>
  </si>
  <si>
    <r>
      <rPr>
        <b/>
        <sz val="10"/>
        <rFont val="Arial"/>
        <charset val="134"/>
      </rPr>
      <t xml:space="preserve">Seguro contra riscos de acidente de trabalho </t>
    </r>
    <r>
      <rPr>
        <b/>
        <sz val="10"/>
        <color indexed="10"/>
        <rFont val="Arial"/>
        <charset val="134"/>
      </rPr>
      <t>Cálculo do valor = R$ 7.000,00x0,1068%</t>
    </r>
    <r>
      <rPr>
        <b/>
        <sz val="10"/>
        <rFont val="Arial"/>
        <charset val="134"/>
      </rPr>
      <t xml:space="preserve"> </t>
    </r>
    <r>
      <rPr>
        <b/>
        <sz val="10"/>
        <color indexed="39"/>
        <rFont val="Arial"/>
        <charset val="134"/>
      </rPr>
      <t>Como não tem mais essa exigência na CCT não pode descontar do empregado</t>
    </r>
  </si>
  <si>
    <r>
      <rPr>
        <b/>
        <sz val="10"/>
        <rFont val="Arial"/>
        <charset val="134"/>
      </rPr>
      <t xml:space="preserve">Plano de Benefício Social Familiar (cláusula 22 da CCT 2019)  </t>
    </r>
    <r>
      <rPr>
        <b/>
        <sz val="10"/>
        <color indexed="10"/>
        <rFont val="Arial"/>
        <charset val="134"/>
      </rPr>
      <t xml:space="preserve">Cálculo do valor = R$ 15,02 </t>
    </r>
    <r>
      <rPr>
        <b/>
        <sz val="10"/>
        <color indexed="39"/>
        <rFont val="Arial"/>
        <charset val="134"/>
      </rPr>
      <t>Sem participação do empregado</t>
    </r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</si>
  <si>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</si>
  <si>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</si>
  <si>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</si>
  <si>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</si>
  <si>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b/>
        <sz val="10"/>
        <rFont val="Arial"/>
        <charset val="134"/>
      </rPr>
      <t>13º (décimo terceiro) Salário</t>
    </r>
    <r>
      <rPr>
        <b/>
        <sz val="10"/>
        <color indexed="10"/>
        <rFont val="Arial"/>
        <charset val="134"/>
      </rPr>
      <t xml:space="preserve"> (Férias???)</t>
    </r>
    <r>
      <rPr>
        <b/>
        <sz val="10"/>
        <rFont val="Arial"/>
        <charset val="134"/>
      </rPr>
      <t xml:space="preserve"> e Adicional de Férias</t>
    </r>
  </si>
  <si>
    <t>Módulo 3 - Provisão para Rescisão</t>
  </si>
  <si>
    <t>Provisão para Rescisão</t>
  </si>
  <si>
    <t>Valor  (R$)</t>
  </si>
  <si>
    <r>
      <rPr>
        <b/>
        <sz val="10"/>
        <rFont val="Arial"/>
        <charset val="134"/>
      </rPr>
      <t xml:space="preserve">Aviso Prévio Indenizado     </t>
    </r>
    <r>
      <rPr>
        <b/>
        <sz val="8"/>
        <color indexed="10"/>
        <rFont val="Arial"/>
        <charset val="134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</si>
  <si>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</si>
  <si>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charset val="134"/>
      </rPr>
      <t xml:space="preserve">Multa do FGTS e contribuição social sobre o Aviso Prévio Indenizado 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[50%x8%x(Rem+13º+Férias+1/3xFérias)]x5% de rotatividade</t>
    </r>
  </si>
  <si>
    <r>
      <rPr>
        <b/>
        <sz val="10"/>
        <rFont val="Arial"/>
        <charset val="134"/>
      </rPr>
      <t xml:space="preserve">Aviso Prévio Trabalhado                 (negociar extinção/redução na 1ª prorrogação)
</t>
    </r>
    <r>
      <rPr>
        <b/>
        <sz val="10"/>
        <color indexed="10"/>
        <rFont val="Arial"/>
        <charset val="134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</si>
  <si>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</si>
  <si>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rFont val="Arial"/>
        <charset val="134"/>
      </rPr>
      <t xml:space="preserve">Multa do FGTS e contribuição social  sobre o Aviso Prévio Trabalhado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[50%x8%x(Rem+13º+Férias+1/3xFérias)]x90% dos empregados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</si>
  <si>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</si>
  <si>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</si>
  <si>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b/>
        <sz val="11"/>
        <color indexed="12"/>
        <rFont val="Arial"/>
        <charset val="134"/>
      </rPr>
      <t xml:space="preserve">Base de cálculo para o Custo de Reposição do Profissional Ausente (substituto): BCCPA = Rem + 13º + Férias + 1/3Férias
</t>
    </r>
    <r>
      <rPr>
        <sz val="11"/>
        <color theme="1"/>
        <rFont val="Calibri"/>
        <charset val="134"/>
      </rPr>
      <t>Conforme item 89 do Relatório do Acórdão TCU n 1.753/2008 do Plenário</t>
    </r>
  </si>
  <si>
    <t>Submódulo 4.1 – Ausências Legais</t>
  </si>
  <si>
    <t>4.1</t>
  </si>
  <si>
    <t>Ausências Legais</t>
  </si>
  <si>
    <r>
      <rPr>
        <b/>
        <sz val="10"/>
        <rFont val="Arial"/>
        <charset val="134"/>
      </rPr>
      <t xml:space="preserve">Férias                                                                                        </t>
    </r>
    <r>
      <rPr>
        <b/>
        <sz val="10"/>
        <color indexed="10"/>
        <rFont val="Arial"/>
        <charset val="134"/>
      </rPr>
      <t xml:space="preserve"> Cálculo do valor = 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/12</t>
    </r>
  </si>
  <si>
    <r>
      <rPr>
        <b/>
        <sz val="10"/>
        <rFont val="Arial"/>
        <charset val="134"/>
      </rPr>
      <t xml:space="preserve">Ausências Legais                                             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/30)x2,96dias]/12</t>
    </r>
  </si>
  <si>
    <r>
      <rPr>
        <b/>
        <sz val="10"/>
        <rFont val="Arial"/>
        <charset val="134"/>
      </rPr>
      <t xml:space="preserve">Licença-Paternidade        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/30)x5dias]/12}x1,5%</t>
    </r>
  </si>
  <si>
    <r>
      <rPr>
        <b/>
        <sz val="10"/>
        <rFont val="Arial"/>
        <charset val="134"/>
      </rPr>
      <t xml:space="preserve">Ausência por acidente de trabalho           </t>
    </r>
    <r>
      <rPr>
        <b/>
        <sz val="10"/>
        <color indexed="10"/>
        <rFont val="Arial"/>
        <charset val="134"/>
      </rPr>
      <t>Cálculo do valor 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/30)x15dias]/12}x0,78%</t>
    </r>
  </si>
  <si>
    <r>
      <rPr>
        <b/>
        <sz val="10"/>
        <rFont val="Arial"/>
        <charset val="134"/>
      </rPr>
      <t xml:space="preserve">Afastamento Maternidade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+1/3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)/12]x(4/12)}x2%</t>
    </r>
  </si>
  <si>
    <r>
      <rPr>
        <b/>
        <sz val="10"/>
        <color indexed="8"/>
        <rFont val="Arial"/>
        <charset val="134"/>
      </rPr>
      <t xml:space="preserve">(Outros)   Ausência por doença </t>
    </r>
    <r>
      <rPr>
        <b/>
        <sz val="10"/>
        <color indexed="12"/>
        <rFont val="Arial"/>
        <charset val="134"/>
      </rPr>
      <t>(incluído)</t>
    </r>
    <r>
      <rPr>
        <b/>
        <sz val="10"/>
        <color indexed="8"/>
        <rFont val="Arial"/>
        <charset val="134"/>
      </rPr>
      <t xml:space="preserve">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)/30)x5dias]/12</t>
    </r>
  </si>
  <si>
    <t>Incidência dos encargos do Submódulo 2.2 sobre o  total do Submódulo 4.1</t>
  </si>
  <si>
    <t>Nota: As alíneas “A” a “F” referem-se somente ao custo que será pago ao repositor pelos dias trabalhados quando da necessidade de substituir a mão de obra alocada na prestação do serviço.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</si>
  <si>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</si>
  <si>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</si>
  <si>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</si>
  <si>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</si>
  <si>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</si>
  <si>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Nota: Quando houver a necessidade de reposição de um empregado durante sua ausência nos intervalos para repouso ou alimentação deve-se contemplar o Submódulo 4.2.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</si>
  <si>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</si>
  <si>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</si>
  <si>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</si>
  <si>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</si>
  <si>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</si>
  <si>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</si>
  <si>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</si>
  <si>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</si>
  <si>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</si>
  <si>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</si>
  <si>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</si>
  <si>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</si>
  <si>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</si>
  <si>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</si>
  <si>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</si>
  <si>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</si>
  <si>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</si>
  <si>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</si>
  <si>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</si>
  <si>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Regime</t>
  </si>
  <si>
    <t>C.1    Tributos Federais (especificar)</t>
  </si>
  <si>
    <t>Presum</t>
  </si>
  <si>
    <t>Real</t>
  </si>
  <si>
    <r>
      <rPr>
        <b/>
        <sz val="10"/>
        <rFont val="Arial"/>
        <charset val="134"/>
      </rPr>
      <t xml:space="preserve">  a) Cofins  </t>
    </r>
    <r>
      <rPr>
        <sz val="10"/>
        <color indexed="10"/>
        <rFont val="Arial"/>
        <charset val="134"/>
      </rPr>
      <t>(depende do regime de tributação - utilizada a hipótese de Lucro Real)</t>
    </r>
  </si>
  <si>
    <t>Cofins</t>
  </si>
  <si>
    <r>
      <rPr>
        <b/>
        <sz val="10"/>
        <rFont val="Arial"/>
        <charset val="134"/>
      </rPr>
      <t xml:space="preserve">  b) PIS </t>
    </r>
    <r>
      <rPr>
        <sz val="10"/>
        <color indexed="10"/>
        <rFont val="Arial"/>
        <charset val="134"/>
      </rPr>
      <t>(depende do regime de tributação - utilizada a hipótese de Lucro Real)</t>
    </r>
  </si>
  <si>
    <t>PIS</t>
  </si>
  <si>
    <r>
      <rPr>
        <b/>
        <sz val="10"/>
        <rFont val="Arial"/>
        <charset val="134"/>
      </rPr>
      <t xml:space="preserve"> c) IRPJ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</si>
  <si>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r>
      <rPr>
        <b/>
        <sz val="10"/>
        <rFont val="Arial"/>
        <charset val="134"/>
      </rPr>
      <t xml:space="preserve"> d) CSLL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</si>
  <si>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</si>
  <si>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</si>
  <si>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b/>
        <sz val="10"/>
        <rFont val="Arial"/>
        <charset val="134"/>
      </rPr>
      <t xml:space="preserve">  a) ISS             </t>
    </r>
    <r>
      <rPr>
        <sz val="10"/>
        <color indexed="10"/>
        <rFont val="Arial"/>
        <charset val="134"/>
      </rPr>
      <t xml:space="preserve">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</si>
  <si>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</si>
  <si>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</si>
  <si>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</si>
  <si>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</si>
  <si>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</si>
  <si>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</si>
  <si>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</si>
  <si>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</si>
  <si>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</si>
  <si>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</si>
  <si>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</si>
  <si>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</si>
  <si>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</si>
  <si>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</si>
  <si>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</si>
  <si>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</si>
  <si>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</si>
  <si>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</si>
  <si>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</si>
  <si>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</si>
  <si>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</si>
  <si>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</si>
  <si>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</si>
  <si>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         Serviço 1 (indicar)</t>
  </si>
  <si>
    <t>R$</t>
  </si>
  <si>
    <t>II           Serviço 2 (indicar)</t>
  </si>
  <si>
    <t>N      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</si>
  <si>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</si>
  <si>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</si>
  <si>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</si>
  <si>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</si>
  <si>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</si>
  <si>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</si>
  <si>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</si>
  <si>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</si>
  <si>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</si>
  <si>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</si>
  <si>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</si>
  <si>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r>
      <rPr>
        <b/>
        <sz val="10"/>
        <rFont val="Arial"/>
        <charset val="134"/>
      </rPr>
      <t xml:space="preserve">ÁREA INTERNA (Fórmulas exemplificativas de cálculo para área interna - alíneas "a" e "b" do subitem 3.1 do Anexo VI-B; para as demais alíneas, deverão ser incluídos novos campos na planilha com a metragem adequada). </t>
    </r>
    <r>
      <rPr>
        <b/>
        <sz val="14"/>
        <color indexed="12"/>
        <rFont val="Arial"/>
        <charset val="134"/>
      </rPr>
      <t>Excluir esta observação)</t>
    </r>
  </si>
  <si>
    <t>MÃO DE OBRA 
       ENCARREGADO / SERVENTE</t>
  </si>
  <si>
    <t>(1) 
PRODUTIVIDADE
(1/M²)</t>
  </si>
  <si>
    <t>(2)
PREÇO HOMEM-MÊS                   (R$)</t>
  </si>
  <si>
    <t>(1 X 2)
SUBTOTAL
(R$/M²)</t>
  </si>
  <si>
    <r>
      <rPr>
        <sz val="10"/>
        <rFont val="Arial"/>
        <charset val="134"/>
      </rPr>
      <t xml:space="preserve">ENC. / Pisos acarpetados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</si>
  <si>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>SERV. / Pisos acarpetados</t>
    </r>
    <r>
      <rPr>
        <sz val="10"/>
        <color indexed="10"/>
        <rFont val="Arial"/>
        <charset val="134"/>
      </rPr>
      <t xml:space="preserve"> = 1 / 1000*</t>
    </r>
  </si>
  <si>
    <t>TOTAL</t>
  </si>
  <si>
    <r>
      <rPr>
        <sz val="10"/>
        <rFont val="Arial"/>
        <charset val="134"/>
      </rPr>
      <t xml:space="preserve">ENC. / Pisos frios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</si>
  <si>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 xml:space="preserve">SERV. / Pisos frios </t>
    </r>
    <r>
      <rPr>
        <sz val="10"/>
        <color indexed="10"/>
        <rFont val="Arial"/>
        <charset val="134"/>
      </rPr>
      <t>= 1 / 1000*</t>
    </r>
  </si>
  <si>
    <r>
      <rPr>
        <sz val="10"/>
        <rFont val="Arial"/>
        <charset val="134"/>
      </rPr>
      <t>ENC. / Laboratórios</t>
    </r>
    <r>
      <rPr>
        <sz val="10"/>
        <color indexed="10"/>
        <rFont val="Arial"/>
        <charset val="134"/>
      </rPr>
      <t xml:space="preserve"> = 1/(30** x 405*)</t>
    </r>
  </si>
  <si>
    <r>
      <rPr>
        <sz val="10"/>
        <rFont val="Arial"/>
        <charset val="134"/>
      </rPr>
      <t>SERV. / Laboratórios</t>
    </r>
    <r>
      <rPr>
        <sz val="10"/>
        <color indexed="10"/>
        <rFont val="Arial"/>
        <charset val="134"/>
      </rPr>
      <t xml:space="preserve"> = 1/405*</t>
    </r>
  </si>
  <si>
    <r>
      <rPr>
        <sz val="9"/>
        <rFont val="Arial"/>
        <charset val="134"/>
      </rPr>
      <t xml:space="preserve">ENC. / Almoxaridados/galpões </t>
    </r>
    <r>
      <rPr>
        <sz val="9"/>
        <color indexed="10"/>
        <rFont val="Arial"/>
        <charset val="134"/>
      </rPr>
      <t>= 1/(30**x 2000*)</t>
    </r>
  </si>
  <si>
    <r>
      <rPr>
        <sz val="9"/>
        <rFont val="Arial"/>
        <charset val="134"/>
      </rPr>
      <t xml:space="preserve">SERV./Almoxaridados/galpões </t>
    </r>
    <r>
      <rPr>
        <sz val="9"/>
        <color indexed="10"/>
        <rFont val="Arial"/>
        <charset val="134"/>
      </rPr>
      <t>= 1/2000*</t>
    </r>
  </si>
  <si>
    <r>
      <rPr>
        <sz val="10"/>
        <rFont val="Arial"/>
        <charset val="134"/>
      </rPr>
      <t xml:space="preserve">ENC. / Oficinas </t>
    </r>
    <r>
      <rPr>
        <sz val="10"/>
        <color indexed="10"/>
        <rFont val="Arial"/>
        <charset val="134"/>
      </rPr>
      <t>= 1/(30**x1500*)</t>
    </r>
  </si>
  <si>
    <r>
      <rPr>
        <sz val="10"/>
        <rFont val="Arial"/>
        <charset val="134"/>
      </rPr>
      <t xml:space="preserve">SERV. / Oficinas </t>
    </r>
    <r>
      <rPr>
        <sz val="10"/>
        <color indexed="10"/>
        <rFont val="Arial"/>
        <charset val="134"/>
      </rPr>
      <t>= 1/1500*</t>
    </r>
  </si>
  <si>
    <r>
      <rPr>
        <sz val="10"/>
        <rFont val="Arial"/>
        <charset val="134"/>
      </rPr>
      <t xml:space="preserve">ENC. / Áreas com espaços livres - saguão, hall e salão </t>
    </r>
    <r>
      <rPr>
        <sz val="10"/>
        <color indexed="10"/>
        <rFont val="Arial"/>
        <charset val="134"/>
      </rPr>
      <t>= 1/(30**x1250*)</t>
    </r>
  </si>
  <si>
    <r>
      <rPr>
        <sz val="10"/>
        <rFont val="Arial"/>
        <charset val="134"/>
      </rPr>
      <t xml:space="preserve">SERV. / Áreas com espaços livres - saguão, hall e salão </t>
    </r>
    <r>
      <rPr>
        <sz val="10"/>
        <color indexed="10"/>
        <rFont val="Arial"/>
        <charset val="134"/>
      </rPr>
      <t>= 1/1250*</t>
    </r>
  </si>
  <si>
    <r>
      <rPr>
        <b/>
        <sz val="10"/>
        <rFont val="Arial"/>
        <charset val="134"/>
      </rPr>
      <t xml:space="preserve">ENC. / Banheiros </t>
    </r>
    <r>
      <rPr>
        <sz val="10"/>
        <color indexed="10"/>
        <rFont val="Arial"/>
        <charset val="134"/>
      </rPr>
      <t>= 1(30**x250*)</t>
    </r>
  </si>
  <si>
    <r>
      <rPr>
        <b/>
        <sz val="10"/>
        <rFont val="Arial"/>
        <charset val="134"/>
      </rPr>
      <t xml:space="preserve">SERV. / Banheiros </t>
    </r>
    <r>
      <rPr>
        <sz val="10"/>
        <color indexed="10"/>
        <rFont val="Arial"/>
        <charset val="134"/>
      </rPr>
      <t>= 1/250*</t>
    </r>
  </si>
  <si>
    <t>P = produtividade de referência do trabalhador prevista no subitem 3.1</t>
  </si>
  <si>
    <r>
      <rPr>
        <b/>
        <sz val="10"/>
        <rFont val="Arial"/>
        <charset val="134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b/>
        <sz val="14"/>
        <color indexed="39"/>
        <rFont val="Arial"/>
        <charset val="134"/>
      </rPr>
      <t>Excluir esta observação)</t>
    </r>
  </si>
  <si>
    <t>MÃO DE OBRA
       ENCARREGADO / SERVENTE</t>
  </si>
  <si>
    <t>(1)
PRODUTIVIDADE
(1/M²)</t>
  </si>
  <si>
    <t>(2)
PREÇO HOMEM-MÊS
(R$)</t>
  </si>
  <si>
    <r>
      <rPr>
        <sz val="10"/>
        <rFont val="Arial"/>
        <charset val="134"/>
      </rPr>
      <t xml:space="preserve">ENC. / Pisos pavimentados adjacentes/contíguos às edificações          </t>
    </r>
    <r>
      <rPr>
        <sz val="10"/>
        <color indexed="10"/>
        <rFont val="Arial"/>
        <charset val="134"/>
      </rPr>
      <t xml:space="preserve">   = 1/(30** x 2250*)</t>
    </r>
  </si>
  <si>
    <t>30</t>
  </si>
  <si>
    <r>
      <rPr>
        <sz val="10"/>
        <rFont val="Arial"/>
        <charset val="134"/>
      </rPr>
      <t xml:space="preserve">SERV. / Pisos pavimentados adjacentes/contíguos às edificações            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</si>
  <si>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>ENC. / Varrição de passeios e arruamentos</t>
    </r>
    <r>
      <rPr>
        <sz val="10"/>
        <color indexed="10"/>
        <rFont val="Arial"/>
        <charset val="134"/>
      </rPr>
      <t xml:space="preserve">  = 1/(30** x 7500*)</t>
    </r>
  </si>
  <si>
    <r>
      <rPr>
        <sz val="10"/>
        <rFont val="Arial"/>
        <charset val="134"/>
      </rPr>
      <t xml:space="preserve">SERV. / Varrição de passeios e arruamentos </t>
    </r>
    <r>
      <rPr>
        <sz val="10"/>
        <color indexed="10"/>
        <rFont val="Arial"/>
        <charset val="134"/>
      </rPr>
      <t>= 1/7500*</t>
    </r>
  </si>
  <si>
    <r>
      <rPr>
        <sz val="10"/>
        <rFont val="Arial"/>
        <charset val="134"/>
      </rPr>
      <t xml:space="preserve">ENC. / pátios e áreas verdes com alta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</si>
  <si>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alta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</si>
  <si>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média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</si>
  <si>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média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</si>
  <si>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baixa frequência </t>
    </r>
    <r>
      <rPr>
        <sz val="10"/>
        <color indexed="10"/>
        <rFont val="Arial"/>
        <charset val="134"/>
      </rPr>
      <t>= 1/(30** x 2250*)</t>
    </r>
  </si>
  <si>
    <t>1</t>
  </si>
  <si>
    <r>
      <rPr>
        <sz val="10"/>
        <rFont val="Arial"/>
        <charset val="134"/>
      </rPr>
      <t xml:space="preserve">SERV. / Pátios e áreas verdes com baixa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</si>
  <si>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Coleta de detritos em pátio e áreas verdes com frequência diária </t>
    </r>
    <r>
      <rPr>
        <sz val="10"/>
        <color indexed="10"/>
        <rFont val="Arial"/>
        <charset val="134"/>
      </rPr>
      <t>= 1/(30** x 100000*)</t>
    </r>
  </si>
  <si>
    <r>
      <rPr>
        <sz val="10"/>
        <rFont val="Arial"/>
        <charset val="134"/>
      </rPr>
      <t xml:space="preserve">SERV. / Coleta de detritos em pátios e áreas verdes com frequência diária </t>
    </r>
    <r>
      <rPr>
        <sz val="10"/>
        <color indexed="10"/>
        <rFont val="Arial"/>
        <charset val="134"/>
      </rPr>
      <t>= 1/100000*</t>
    </r>
  </si>
  <si>
    <t>P = produtividade de referência do trabalhador prevista no subitem 3.2</t>
  </si>
  <si>
    <r>
      <rPr>
        <b/>
        <sz val="10"/>
        <rFont val="Arial"/>
        <charset val="134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b/>
        <sz val="14"/>
        <color indexed="12"/>
        <rFont val="Arial"/>
        <charset val="134"/>
      </rPr>
      <t>Excluir esta observação)</t>
    </r>
  </si>
  <si>
    <r>
      <rPr>
        <b/>
        <sz val="9"/>
        <rFont val="Arial"/>
        <charset val="134"/>
      </rPr>
      <t xml:space="preserve">MÃO DE OBRA 
       </t>
    </r>
    <r>
      <rPr>
        <b/>
        <sz val="8"/>
        <color indexed="8"/>
        <rFont val="Arial"/>
        <charset val="134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</si>
  <si>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</si>
  <si>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</si>
  <si>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</si>
  <si>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</si>
  <si>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</si>
  <si>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</si>
  <si>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ENC. / Face externa com exposição a situação de risco = 1/(30**x145)</t>
  </si>
  <si>
    <t>188,76</t>
  </si>
  <si>
    <t>SERV. / Face externa com exposição a situação de risco = 1/145*</t>
  </si>
  <si>
    <t>ENC. / Face externa sem exposição a situação de risco = 1/(30**x340*)</t>
  </si>
  <si>
    <t>SERV. / Face externa sem exposição a situação de risco = 1/340*</t>
  </si>
  <si>
    <r>
      <rPr>
        <sz val="10"/>
        <rFont val="Arial"/>
        <charset val="134"/>
      </rPr>
      <t xml:space="preserve">ENC. / Face interna               </t>
    </r>
    <r>
      <rPr>
        <sz val="10"/>
        <color indexed="10"/>
        <rFont val="Arial"/>
        <charset val="134"/>
      </rPr>
      <t>= 1/(30**x340)</t>
    </r>
  </si>
  <si>
    <r>
      <rPr>
        <sz val="10"/>
        <rFont val="Arial"/>
        <charset val="134"/>
      </rPr>
      <t xml:space="preserve">SERV. / Face interna </t>
    </r>
    <r>
      <rPr>
        <sz val="10"/>
        <color indexed="10"/>
        <rFont val="Arial"/>
        <charset val="134"/>
      </rPr>
      <t>= 1/340*</t>
    </r>
  </si>
  <si>
    <t>P = produtividade de referência do trabalhador prevista no subitem 3.3</t>
  </si>
  <si>
    <t>FACHADA ENVIDRAÇADA – FACE EXTERNA</t>
  </si>
  <si>
    <t>(1)
PRODUTIVIDADE (1/M²)</t>
  </si>
  <si>
    <t>(2) FREQUÊNCIA NO SEMESTRE (HORAS) 8 ***</t>
  </si>
  <si>
    <t>(3)
JORNADA DE TRABALHO NO SEMESTRE (HORAS)</t>
  </si>
  <si>
    <t>(4) 
= (1 X 2 X 3)                               Ke****</t>
  </si>
  <si>
    <t>(5) PREÇO HOMEM-MÊS (R$)</t>
  </si>
  <si>
    <t>(4 X 5)
                  SUBTOTAL                      (R$/M²)</t>
  </si>
  <si>
    <r>
      <rPr>
        <sz val="10"/>
        <rFont val="Arial"/>
        <charset val="134"/>
      </rPr>
      <t>Encarregado</t>
    </r>
    <r>
      <rPr>
        <sz val="10"/>
        <color indexed="10"/>
        <rFont val="Arial"/>
        <charset val="134"/>
      </rPr>
      <t xml:space="preserve">      = 1/(4**x145*)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</si>
  <si>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1/145*</t>
    </r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</si>
  <si>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</si>
  <si>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</si>
  <si>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</si>
  <si>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</si>
  <si>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r>
      <rPr>
        <sz val="10"/>
        <rFont val="Arial"/>
        <charset val="134"/>
      </rPr>
      <t xml:space="preserve">Encarregado </t>
    </r>
    <r>
      <rPr>
        <sz val="10"/>
        <color indexed="10"/>
        <rFont val="Arial"/>
        <charset val="134"/>
      </rPr>
      <t>= 1(30** x 405*)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</si>
  <si>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1/405*</t>
    </r>
  </si>
  <si>
    <t>P = produtividade de referência do trabalhador prevista no subitem 3.5</t>
  </si>
  <si>
    <r>
      <rPr>
        <sz val="9"/>
        <rFont val="Arial"/>
        <charset val="134"/>
      </rPr>
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</t>
    </r>
    <r>
      <rPr>
        <sz val="14"/>
        <color indexed="10"/>
        <rFont val="Arial"/>
        <charset val="134"/>
      </rPr>
      <t xml:space="preserve">(notas que devem ser retiradas da planilha) </t>
    </r>
  </si>
  <si>
    <t>4. VALOR MENSAL DOS SERVIÇOS</t>
  </si>
  <si>
    <t>PREÇO MENSAL UNITÁRIO (R$/M²)</t>
  </si>
  <si>
    <t>ÁREA
(M²)</t>
  </si>
  <si>
    <t>SUBTOTAL
(R$)</t>
  </si>
  <si>
    <t>e) Áreas internas - parquet</t>
  </si>
  <si>
    <t xml:space="preserve">g) Áreas internas -  Banheiros 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</si>
  <si>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</si>
  <si>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</si>
  <si>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</si>
  <si>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</si>
  <si>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</si>
  <si>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</si>
  <si>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c) Áreas externas - Face interna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</si>
  <si>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</si>
  <si>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</si>
  <si>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</si>
  <si>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</si>
  <si>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</si>
  <si>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</si>
  <si>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r>
      <rPr>
        <b/>
        <sz val="14"/>
        <rFont val="Arial"/>
        <charset val="134"/>
      </rPr>
      <t xml:space="preserve">Valor global da proposta </t>
    </r>
    <r>
      <rPr>
        <b/>
        <sz val="10"/>
        <rFont val="Arial"/>
        <charset val="134"/>
      </rPr>
      <t>(valor mensal do serviço x nº de meses do contrato)</t>
    </r>
  </si>
  <si>
    <r>
      <rPr>
        <b/>
        <sz val="10"/>
        <rFont val="Arial"/>
        <charset val="134"/>
      </rPr>
      <t xml:space="preserve">QUANTIDADE DE PESSOAL ALOCADO NA EXECUÇÃO CONTRATUAL (item 6.2.e do Anexo VII da IN nº 5/2017  e </t>
    </r>
    <r>
      <rPr>
        <b/>
        <sz val="10"/>
        <color indexed="10"/>
        <rFont val="Arial"/>
        <charset val="134"/>
      </rPr>
      <t>item 6.5.4."e" do edital)</t>
    </r>
  </si>
  <si>
    <t>Tipo de Mão de Obra</t>
  </si>
  <si>
    <t>Quantidade de Pessoal</t>
  </si>
  <si>
    <t>Servente</t>
  </si>
  <si>
    <t>Encarregado</t>
  </si>
  <si>
    <r>
      <rPr>
        <b/>
        <sz val="10"/>
        <rFont val="Arial"/>
        <charset val="134"/>
      </rPr>
      <t xml:space="preserve"> MATERIAIS, MÁQUINAS E EQUIPAMENTOS ALOCADOS NA EXECUÇÃO CONTRATUAL  (item 6.2.f do Anexo VII da IN nº 5/2017 </t>
    </r>
    <r>
      <rPr>
        <b/>
        <sz val="10"/>
        <color indexed="10"/>
        <rFont val="Arial"/>
        <charset val="134"/>
      </rPr>
      <t xml:space="preserve"> e item 6.5.4.f do edital)</t>
    </r>
  </si>
  <si>
    <t>Especificação dos Materiais/Máquinas/Equipamentos</t>
  </si>
  <si>
    <t xml:space="preserve">Quantidade </t>
  </si>
  <si>
    <t>e) Áreas internas - Oficinas</t>
  </si>
  <si>
    <t>Anexo  -  Resumo da Proposta</t>
  </si>
  <si>
    <t>TIPO DE SERVIÇO</t>
  </si>
  <si>
    <t>Quantidade de Postos/Mão de Obra a ser alocados</t>
  </si>
  <si>
    <t>VALOR TOTAL POR MÊS (R$)</t>
  </si>
  <si>
    <t>VALOR TOTAL 20 MESES (R$)</t>
  </si>
  <si>
    <t>Serviços de Limpeza e Conservação, SEM banheiros. Postos com jornada de 44h semanais e 8h diárias de seg a sexta, e 4h no sábado.</t>
  </si>
  <si>
    <t>Serviços de Limpeza e Conservação, COM banheiros. Postos com jornada de 44h semanais e 8h diárias de seg a sexta, e 4h no sábado.</t>
  </si>
  <si>
    <t>Declaro para devidos fins que:</t>
  </si>
  <si>
    <t>1. Estou CIENTE e de ACORDO com as condições previstas Projeto Básico.</t>
  </si>
  <si>
    <t>2. Que não emprego menor de 18 anos em trabalho noturno, perigoso ou insalubre e não emprega menor de 16 anos, salvo menor, a partir de 14 anos, na condição de aprendiz, nos termos do artigo 7°, XXXIII, da Constituição.</t>
  </si>
  <si>
    <t>3. Que a proposta foi elaborada de forma independente, nos termos da Instrução Normativa SLTI/MP nº 2, de 16 de setembro de 2009.</t>
  </si>
  <si>
    <t>4. Que não possuo, em sua cadeia produtiva, empregados executando trabalho degradante ou forçado, observando o disposto nos incisos III e IV do art. 1º e no inciso III do art. 5º da Constituição Federal.</t>
  </si>
  <si>
    <t>5. Que para elaboração da presenta proposta foram considereados todos os custos diretos, indiretos, impostos, despesas de pessoa e insumos.</t>
  </si>
  <si>
    <t>6. Que a validade da presente proposta é de 60 dias.</t>
  </si>
  <si>
    <t xml:space="preserve">          Carimbo</t>
  </si>
</sst>
</file>

<file path=xl/styles.xml><?xml version="1.0" encoding="utf-8"?>
<styleSheet xmlns="http://schemas.openxmlformats.org/spreadsheetml/2006/main">
  <numFmts count="16">
    <numFmt numFmtId="42" formatCode="_(&quot;$&quot;* #,##0_);_(&quot;$&quot;* \(#,##0\);_(&quot;$&quot;* &quot;-&quot;_);_(@_)"/>
    <numFmt numFmtId="176" formatCode="0.0000"/>
    <numFmt numFmtId="177" formatCode="_ * #,##0_ ;_ * \-#,##0_ ;_ * &quot;-&quot;_ ;_ @_ "/>
    <numFmt numFmtId="178" formatCode="0.0000%"/>
    <numFmt numFmtId="179" formatCode="_ * #,##0.00_ ;_ * \-#,##0.00_ ;_ * &quot;-&quot;??_ ;_ @_ "/>
    <numFmt numFmtId="180" formatCode="_(* #,##0.00_);_(* \(#,##0.00\);_(* \-??_);_(@_)"/>
    <numFmt numFmtId="181" formatCode="#,##0.0000000"/>
    <numFmt numFmtId="44" formatCode="_(&quot;$&quot;* #,##0.00_);_(&quot;$&quot;* \(#,##0.00\);_(&quot;$&quot;* &quot;-&quot;??_);_(@_)"/>
    <numFmt numFmtId="182" formatCode="_(&quot;R$ &quot;* #,##0.00_);_(&quot;R$ &quot;* \(#,##0.00\);_(&quot;R$ &quot;* \-??_);_(@_)"/>
    <numFmt numFmtId="183" formatCode="#,##0.0"/>
    <numFmt numFmtId="184" formatCode="&quot;R$&quot;\ #,##0.00"/>
    <numFmt numFmtId="185" formatCode="dd/mm/yy;@"/>
    <numFmt numFmtId="186" formatCode="&quot;R$ &quot;#,##0.00"/>
    <numFmt numFmtId="187" formatCode="0.0%"/>
    <numFmt numFmtId="188" formatCode="#,##0.00;[Red]#,##0.00"/>
    <numFmt numFmtId="189" formatCode="0.0"/>
  </numFmts>
  <fonts count="78">
    <font>
      <sz val="11"/>
      <color theme="1"/>
      <name val="Calibri"/>
      <charset val="134"/>
      <scheme val="minor"/>
    </font>
    <font>
      <sz val="10"/>
      <name val="Arial"/>
      <charset val="134"/>
    </font>
    <font>
      <sz val="9"/>
      <color indexed="8"/>
      <name val="Arial"/>
      <charset val="134"/>
    </font>
    <font>
      <b/>
      <sz val="10"/>
      <color rgb="FF000000"/>
      <name val="Arial"/>
      <charset val="134"/>
    </font>
    <font>
      <b/>
      <sz val="16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b/>
      <sz val="18"/>
      <color rgb="FF000000"/>
      <name val="Arial"/>
      <charset val="134"/>
    </font>
    <font>
      <b/>
      <sz val="12"/>
      <name val="Arial"/>
      <charset val="134"/>
    </font>
    <font>
      <sz val="12"/>
      <name val="Arial"/>
      <charset val="134"/>
    </font>
    <font>
      <sz val="14"/>
      <name val="Arial"/>
      <charset val="134"/>
    </font>
    <font>
      <b/>
      <sz val="14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18"/>
      <color rgb="FF800080"/>
      <name val="Arial"/>
      <charset val="134"/>
    </font>
    <font>
      <b/>
      <sz val="18"/>
      <color indexed="20"/>
      <name val="Arial"/>
      <charset val="134"/>
    </font>
    <font>
      <b/>
      <sz val="18"/>
      <name val="Arial"/>
      <charset val="134"/>
    </font>
    <font>
      <b/>
      <sz val="10"/>
      <name val="Arial"/>
      <charset val="134"/>
    </font>
    <font>
      <b/>
      <sz val="10"/>
      <color indexed="10"/>
      <name val="Arial"/>
      <charset val="134"/>
    </font>
    <font>
      <b/>
      <sz val="11"/>
      <name val="Arial"/>
      <charset val="134"/>
    </font>
    <font>
      <b/>
      <sz val="10"/>
      <color rgb="FFFF0000"/>
      <name val="Arial"/>
      <charset val="134"/>
    </font>
    <font>
      <sz val="10"/>
      <color indexed="8"/>
      <name val="Arial"/>
      <charset val="134"/>
    </font>
    <font>
      <b/>
      <sz val="15"/>
      <name val="Arial"/>
      <charset val="134"/>
    </font>
    <font>
      <b/>
      <sz val="11"/>
      <color indexed="10"/>
      <name val="Arial"/>
      <charset val="134"/>
    </font>
    <font>
      <b/>
      <sz val="10"/>
      <color indexed="8"/>
      <name val="Arial"/>
      <charset val="134"/>
    </font>
    <font>
      <b/>
      <strike/>
      <sz val="10"/>
      <color indexed="19"/>
      <name val="Arial"/>
      <charset val="134"/>
    </font>
    <font>
      <b/>
      <sz val="10"/>
      <color indexed="21"/>
      <name val="Arial"/>
      <charset val="134"/>
    </font>
    <font>
      <b/>
      <sz val="9"/>
      <color indexed="10"/>
      <name val="Arial"/>
      <charset val="134"/>
    </font>
    <font>
      <b/>
      <sz val="11"/>
      <color indexed="12"/>
      <name val="Arial"/>
      <charset val="134"/>
    </font>
    <font>
      <b/>
      <sz val="11.5"/>
      <color indexed="10"/>
      <name val="Arial"/>
      <charset val="134"/>
    </font>
    <font>
      <b/>
      <sz val="11.5"/>
      <name val="Arial"/>
      <charset val="134"/>
    </font>
    <font>
      <b/>
      <sz val="9"/>
      <name val="Arial"/>
      <charset val="134"/>
    </font>
    <font>
      <b/>
      <sz val="10"/>
      <color indexed="25"/>
      <name val="Arial"/>
      <charset val="134"/>
    </font>
    <font>
      <sz val="10"/>
      <color indexed="10"/>
      <name val="Arial"/>
      <charset val="134"/>
    </font>
    <font>
      <b/>
      <sz val="14"/>
      <color indexed="10"/>
      <name val="Arial"/>
      <charset val="134"/>
    </font>
    <font>
      <b/>
      <sz val="12"/>
      <color indexed="12"/>
      <name val="Arial"/>
      <charset val="134"/>
    </font>
    <font>
      <b/>
      <sz val="15"/>
      <color indexed="10"/>
      <name val="Arial"/>
      <charset val="134"/>
    </font>
    <font>
      <sz val="11"/>
      <color theme="1"/>
      <name val="Arial"/>
      <charset val="134"/>
    </font>
    <font>
      <b/>
      <sz val="14"/>
      <color indexed="18"/>
      <name val="Arial"/>
      <charset val="134"/>
    </font>
    <font>
      <b/>
      <sz val="10"/>
      <color indexed="18"/>
      <name val="Arial"/>
      <charset val="134"/>
    </font>
    <font>
      <sz val="10"/>
      <color theme="1"/>
      <name val="Arial"/>
      <charset val="134"/>
    </font>
    <font>
      <b/>
      <sz val="15"/>
      <color indexed="18"/>
      <name val="Arial"/>
      <charset val="134"/>
    </font>
    <font>
      <b/>
      <sz val="10"/>
      <color indexed="12"/>
      <name val="Arial"/>
      <charset val="134"/>
    </font>
    <font>
      <sz val="10"/>
      <color rgb="FF000000"/>
      <name val="Arial"/>
      <charset val="134"/>
    </font>
    <font>
      <sz val="15"/>
      <name val="Arial"/>
      <charset val="134"/>
    </font>
    <font>
      <sz val="10"/>
      <color rgb="FFFF0000"/>
      <name val="Arial"/>
      <charset val="134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indexed="10"/>
      <name val="Arial"/>
      <charset val="134"/>
    </font>
    <font>
      <b/>
      <sz val="18"/>
      <color indexed="12"/>
      <name val="Arial"/>
      <charset val="134"/>
    </font>
    <font>
      <b/>
      <sz val="8"/>
      <color indexed="10"/>
      <name val="Arial"/>
      <charset val="134"/>
    </font>
    <font>
      <sz val="9"/>
      <color indexed="19"/>
      <name val="Arial"/>
      <charset val="134"/>
    </font>
    <font>
      <sz val="9"/>
      <color indexed="10"/>
      <name val="Arial"/>
      <charset val="134"/>
    </font>
    <font>
      <b/>
      <sz val="10"/>
      <color indexed="39"/>
      <name val="Arial"/>
      <charset val="134"/>
    </font>
    <font>
      <b/>
      <sz val="14"/>
      <color indexed="12"/>
      <name val="Arial"/>
      <charset val="134"/>
    </font>
    <font>
      <sz val="10"/>
      <color indexed="25"/>
      <name val="Arial"/>
      <charset val="134"/>
    </font>
    <font>
      <b/>
      <sz val="14"/>
      <color indexed="39"/>
      <name val="Arial"/>
      <charset val="134"/>
    </font>
    <font>
      <b/>
      <sz val="8"/>
      <color indexed="8"/>
      <name val="Arial"/>
      <charset val="134"/>
    </font>
    <font>
      <sz val="14"/>
      <color indexed="10"/>
      <name val="Arial"/>
      <charset val="134"/>
    </font>
    <font>
      <b/>
      <u/>
      <sz val="10"/>
      <name val="Arial"/>
      <charset val="134"/>
    </font>
  </fonts>
  <fills count="4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15"/>
        <bgColor indexed="11"/>
      </patternFill>
    </fill>
    <fill>
      <patternFill patternType="solid">
        <fgColor indexed="24"/>
        <bgColor indexed="22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179" fontId="50" fillId="0" borderId="0" applyFont="0" applyFill="0" applyBorder="0" applyAlignment="0" applyProtection="0">
      <alignment vertical="center"/>
    </xf>
    <xf numFmtId="177" fontId="50" fillId="0" borderId="0" applyFont="0" applyFill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51" fillId="21" borderId="37" applyNumberFormat="0" applyAlignment="0" applyProtection="0">
      <alignment vertical="center"/>
    </xf>
    <xf numFmtId="42" fontId="50" fillId="0" borderId="0" applyFont="0" applyFill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44" fontId="50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50" fillId="32" borderId="40" applyNumberFormat="0" applyFont="0" applyAlignment="0" applyProtection="0">
      <alignment vertical="center"/>
    </xf>
    <xf numFmtId="0" fontId="1" fillId="0" borderId="0"/>
    <xf numFmtId="0" fontId="46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9" fillId="0" borderId="36" applyNumberFormat="0" applyFill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5" fillId="0" borderId="42" applyNumberFormat="0" applyFill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4" fillId="40" borderId="35" applyNumberFormat="0" applyAlignment="0" applyProtection="0">
      <alignment vertical="center"/>
    </xf>
    <xf numFmtId="0" fontId="58" fillId="16" borderId="39" applyNumberFormat="0" applyAlignment="0" applyProtection="0">
      <alignment vertical="center"/>
    </xf>
    <xf numFmtId="0" fontId="47" fillId="16" borderId="35" applyNumberFormat="0" applyAlignment="0" applyProtection="0">
      <alignment vertical="center"/>
    </xf>
    <xf numFmtId="0" fontId="60" fillId="0" borderId="41" applyNumberFormat="0" applyFill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65" fillId="4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182" fontId="1" fillId="0" borderId="0" applyFill="0" applyBorder="0" applyAlignment="0" applyProtection="0"/>
    <xf numFmtId="0" fontId="46" fillId="15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180" fontId="1" fillId="0" borderId="0" applyFill="0" applyBorder="0" applyAlignment="0" applyProtection="0"/>
  </cellStyleXfs>
  <cellXfs count="458">
    <xf numFmtId="0" fontId="0" fillId="0" borderId="0" xfId="0"/>
    <xf numFmtId="0" fontId="1" fillId="0" borderId="0" xfId="14" applyFont="1"/>
    <xf numFmtId="0" fontId="2" fillId="0" borderId="0" xfId="14" applyFont="1"/>
    <xf numFmtId="0" fontId="1" fillId="0" borderId="0" xfId="14" applyFont="1" applyAlignment="1">
      <alignment horizontal="center"/>
    </xf>
    <xf numFmtId="0" fontId="3" fillId="0" borderId="0" xfId="14" applyFont="1" applyAlignment="1" applyProtection="1">
      <alignment vertical="center"/>
    </xf>
    <xf numFmtId="0" fontId="4" fillId="0" borderId="0" xfId="14" applyFont="1" applyAlignment="1"/>
    <xf numFmtId="0" fontId="5" fillId="0" borderId="0" xfId="14" applyFont="1" applyAlignment="1"/>
    <xf numFmtId="0" fontId="6" fillId="0" borderId="0" xfId="14" applyFont="1" applyAlignment="1"/>
    <xf numFmtId="49" fontId="3" fillId="0" borderId="0" xfId="14" applyNumberFormat="1" applyFont="1" applyAlignment="1" applyProtection="1">
      <alignment vertical="center"/>
    </xf>
    <xf numFmtId="0" fontId="7" fillId="0" borderId="0" xfId="14" applyFont="1" applyBorder="1" applyAlignment="1">
      <alignment horizontal="left" vertical="center"/>
    </xf>
    <xf numFmtId="0" fontId="7" fillId="0" borderId="0" xfId="14" applyFont="1" applyBorder="1" applyAlignment="1">
      <alignment vertical="center"/>
    </xf>
    <xf numFmtId="0" fontId="8" fillId="2" borderId="1" xfId="14" applyFont="1" applyFill="1" applyBorder="1" applyAlignment="1">
      <alignment horizontal="center" vertical="center"/>
    </xf>
    <xf numFmtId="0" fontId="8" fillId="2" borderId="2" xfId="14" applyFont="1" applyFill="1" applyBorder="1" applyAlignment="1">
      <alignment horizontal="center" vertical="center" wrapText="1"/>
    </xf>
    <xf numFmtId="0" fontId="8" fillId="2" borderId="3" xfId="14" applyFont="1" applyFill="1" applyBorder="1" applyAlignment="1">
      <alignment horizontal="center" vertical="center" wrapText="1"/>
    </xf>
    <xf numFmtId="0" fontId="8" fillId="2" borderId="4" xfId="14" applyFont="1" applyFill="1" applyBorder="1" applyAlignment="1">
      <alignment horizontal="center" vertical="center" wrapText="1"/>
    </xf>
    <xf numFmtId="0" fontId="8" fillId="2" borderId="5" xfId="14" applyFont="1" applyFill="1" applyBorder="1" applyAlignment="1">
      <alignment horizontal="center" vertical="center" wrapText="1"/>
    </xf>
    <xf numFmtId="0" fontId="9" fillId="0" borderId="6" xfId="14" applyFont="1" applyFill="1" applyBorder="1" applyAlignment="1">
      <alignment horizontal="justify" vertical="center" wrapText="1"/>
    </xf>
    <xf numFmtId="4" fontId="10" fillId="0" borderId="7" xfId="35" applyNumberFormat="1" applyFont="1" applyFill="1" applyBorder="1" applyAlignment="1">
      <alignment vertical="center"/>
    </xf>
    <xf numFmtId="4" fontId="10" fillId="0" borderId="8" xfId="14" applyNumberFormat="1" applyFont="1" applyFill="1" applyBorder="1" applyAlignment="1">
      <alignment horizontal="right" vertical="center"/>
    </xf>
    <xf numFmtId="4" fontId="10" fillId="0" borderId="9" xfId="14" applyNumberFormat="1" applyFont="1" applyFill="1" applyBorder="1" applyAlignment="1">
      <alignment horizontal="right" vertical="center"/>
    </xf>
    <xf numFmtId="4" fontId="10" fillId="0" borderId="10" xfId="35" applyNumberFormat="1" applyFont="1" applyFill="1" applyBorder="1" applyAlignment="1">
      <alignment vertical="center"/>
    </xf>
    <xf numFmtId="4" fontId="10" fillId="0" borderId="11" xfId="35" applyNumberFormat="1" applyFont="1" applyFill="1" applyBorder="1" applyAlignment="1">
      <alignment vertical="center"/>
    </xf>
    <xf numFmtId="4" fontId="10" fillId="0" borderId="12" xfId="14" applyNumberFormat="1" applyFont="1" applyFill="1" applyBorder="1" applyAlignment="1">
      <alignment horizontal="right" vertical="center"/>
    </xf>
    <xf numFmtId="4" fontId="10" fillId="0" borderId="13" xfId="14" applyNumberFormat="1" applyFont="1" applyFill="1" applyBorder="1" applyAlignment="1">
      <alignment horizontal="right" vertical="center"/>
    </xf>
    <xf numFmtId="4" fontId="10" fillId="0" borderId="14" xfId="35" applyNumberFormat="1" applyFont="1" applyFill="1" applyBorder="1" applyAlignment="1">
      <alignment vertical="center"/>
    </xf>
    <xf numFmtId="0" fontId="8" fillId="3" borderId="15" xfId="14" applyFont="1" applyFill="1" applyBorder="1" applyAlignment="1">
      <alignment horizontal="right" vertical="center" wrapText="1"/>
    </xf>
    <xf numFmtId="4" fontId="11" fillId="3" borderId="11" xfId="35" applyNumberFormat="1" applyFont="1" applyFill="1" applyBorder="1" applyAlignment="1">
      <alignment vertical="center"/>
    </xf>
    <xf numFmtId="4" fontId="11" fillId="3" borderId="12" xfId="14" applyNumberFormat="1" applyFont="1" applyFill="1" applyBorder="1" applyAlignment="1">
      <alignment horizontal="right" vertical="center"/>
    </xf>
    <xf numFmtId="4" fontId="11" fillId="3" borderId="13" xfId="14" applyNumberFormat="1" applyFont="1" applyFill="1" applyBorder="1" applyAlignment="1">
      <alignment horizontal="right" vertical="center"/>
    </xf>
    <xf numFmtId="4" fontId="11" fillId="3" borderId="14" xfId="35" applyNumberFormat="1" applyFont="1" applyFill="1" applyBorder="1" applyAlignment="1">
      <alignment vertical="center"/>
    </xf>
    <xf numFmtId="0" fontId="12" fillId="0" borderId="0" xfId="14" applyFont="1" applyBorder="1" applyAlignment="1">
      <alignment horizontal="center" vertical="center" wrapText="1"/>
    </xf>
    <xf numFmtId="184" fontId="13" fillId="0" borderId="0" xfId="35" applyNumberFormat="1" applyFont="1" applyBorder="1" applyAlignment="1">
      <alignment horizontal="center" vertical="center"/>
    </xf>
    <xf numFmtId="0" fontId="12" fillId="0" borderId="0" xfId="14" applyFont="1" applyBorder="1" applyAlignment="1">
      <alignment horizontal="center" vertical="center"/>
    </xf>
    <xf numFmtId="0" fontId="8" fillId="0" borderId="0" xfId="14" applyFont="1"/>
    <xf numFmtId="0" fontId="9" fillId="0" borderId="0" xfId="14" applyFont="1"/>
    <xf numFmtId="0" fontId="9" fillId="0" borderId="0" xfId="14" applyFont="1" applyAlignment="1">
      <alignment horizontal="justify"/>
    </xf>
    <xf numFmtId="0" fontId="9" fillId="0" borderId="0" xfId="14" applyFont="1" applyAlignment="1">
      <alignment horizontal="justify" wrapText="1"/>
    </xf>
    <xf numFmtId="0" fontId="8" fillId="0" borderId="0" xfId="14" applyFont="1" applyAlignment="1">
      <alignment horizontal="right"/>
    </xf>
    <xf numFmtId="0" fontId="9" fillId="0" borderId="0" xfId="14" applyFont="1" applyAlignment="1">
      <alignment horizontal="left"/>
    </xf>
    <xf numFmtId="0" fontId="9" fillId="0" borderId="0" xfId="14" applyFont="1" applyBorder="1" applyAlignment="1">
      <alignment horizontal="center"/>
    </xf>
    <xf numFmtId="0" fontId="9" fillId="0" borderId="0" xfId="14" applyFont="1" applyBorder="1"/>
    <xf numFmtId="0" fontId="9" fillId="0" borderId="0" xfId="14" applyFont="1" applyBorder="1" applyAlignment="1"/>
    <xf numFmtId="0" fontId="9" fillId="0" borderId="0" xfId="14" applyFont="1" applyAlignment="1"/>
    <xf numFmtId="0" fontId="9" fillId="0" borderId="16" xfId="14" applyFont="1" applyBorder="1" applyAlignment="1">
      <alignment horizontal="center"/>
    </xf>
    <xf numFmtId="0" fontId="9" fillId="0" borderId="0" xfId="14" applyFont="1" applyAlignment="1">
      <alignment horizontal="center"/>
    </xf>
    <xf numFmtId="0" fontId="9" fillId="0" borderId="0" xfId="14" applyFont="1" applyBorder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left" vertical="center"/>
    </xf>
    <xf numFmtId="0" fontId="9" fillId="0" borderId="0" xfId="14" applyFont="1" applyBorder="1" applyAlignment="1">
      <alignment horizontal="left" vertical="center"/>
    </xf>
    <xf numFmtId="49" fontId="9" fillId="0" borderId="0" xfId="14" applyNumberFormat="1" applyFont="1" applyAlignment="1">
      <alignment horizontal="right" vertical="center"/>
    </xf>
    <xf numFmtId="185" fontId="9" fillId="0" borderId="0" xfId="14" applyNumberFormat="1" applyFont="1" applyAlignment="1">
      <alignment horizontal="left" vertical="center"/>
    </xf>
    <xf numFmtId="185" fontId="9" fillId="0" borderId="0" xfId="14" applyNumberFormat="1" applyFont="1" applyBorder="1" applyAlignment="1">
      <alignment horizontal="left" vertical="center"/>
    </xf>
    <xf numFmtId="58" fontId="9" fillId="0" borderId="0" xfId="14" applyNumberFormat="1" applyFont="1" applyAlignment="1">
      <alignment horizontal="left" vertical="center"/>
    </xf>
    <xf numFmtId="58" fontId="9" fillId="0" borderId="0" xfId="14" applyNumberFormat="1" applyFont="1" applyBorder="1" applyAlignment="1">
      <alignment horizontal="left" vertical="center"/>
    </xf>
    <xf numFmtId="0" fontId="1" fillId="0" borderId="0" xfId="14"/>
    <xf numFmtId="0" fontId="14" fillId="0" borderId="17" xfId="14" applyFont="1" applyBorder="1" applyAlignment="1">
      <alignment horizontal="center" vertical="center" wrapText="1"/>
    </xf>
    <xf numFmtId="0" fontId="15" fillId="0" borderId="17" xfId="14" applyFont="1" applyBorder="1" applyAlignment="1">
      <alignment horizontal="center" vertical="center" wrapText="1"/>
    </xf>
    <xf numFmtId="0" fontId="16" fillId="0" borderId="17" xfId="14" applyFont="1" applyBorder="1" applyAlignment="1">
      <alignment horizontal="center" vertical="center" wrapText="1"/>
    </xf>
    <xf numFmtId="0" fontId="17" fillId="0" borderId="17" xfId="14" applyFont="1" applyBorder="1" applyAlignment="1">
      <alignment horizontal="left" vertical="center" wrapText="1"/>
    </xf>
    <xf numFmtId="0" fontId="18" fillId="4" borderId="17" xfId="14" applyFont="1" applyFill="1" applyBorder="1" applyAlignment="1">
      <alignment horizontal="center" vertical="center" wrapText="1"/>
    </xf>
    <xf numFmtId="49" fontId="18" fillId="4" borderId="17" xfId="14" applyNumberFormat="1" applyFont="1" applyFill="1" applyBorder="1" applyAlignment="1">
      <alignment horizontal="center" vertical="center" wrapText="1"/>
    </xf>
    <xf numFmtId="0" fontId="19" fillId="5" borderId="17" xfId="14" applyFont="1" applyFill="1" applyBorder="1" applyAlignment="1">
      <alignment horizontal="left" vertical="center" wrapText="1"/>
    </xf>
    <xf numFmtId="0" fontId="17" fillId="0" borderId="17" xfId="14" applyFont="1" applyBorder="1" applyAlignment="1">
      <alignment horizontal="center" vertical="center" wrapText="1"/>
    </xf>
    <xf numFmtId="58" fontId="18" fillId="4" borderId="17" xfId="14" applyNumberFormat="1" applyFont="1" applyFill="1" applyBorder="1" applyAlignment="1">
      <alignment horizontal="center" vertical="center" wrapText="1"/>
    </xf>
    <xf numFmtId="0" fontId="19" fillId="0" borderId="17" xfId="14" applyFont="1" applyFill="1" applyBorder="1" applyAlignment="1">
      <alignment horizontal="center" vertical="center" wrapText="1"/>
    </xf>
    <xf numFmtId="0" fontId="17" fillId="5" borderId="17" xfId="14" applyFont="1" applyFill="1" applyBorder="1" applyAlignment="1">
      <alignment horizontal="center" vertical="center" wrapText="1"/>
    </xf>
    <xf numFmtId="0" fontId="1" fillId="0" borderId="17" xfId="14" applyFont="1" applyBorder="1" applyAlignment="1">
      <alignment horizontal="left" vertical="center" wrapText="1"/>
    </xf>
    <xf numFmtId="0" fontId="1" fillId="0" borderId="17" xfId="14" applyFont="1" applyBorder="1" applyAlignment="1">
      <alignment horizontal="center" vertical="center" wrapText="1"/>
    </xf>
    <xf numFmtId="0" fontId="20" fillId="0" borderId="17" xfId="14" applyFont="1" applyBorder="1" applyAlignment="1">
      <alignment horizontal="left" vertical="center" wrapText="1"/>
    </xf>
    <xf numFmtId="0" fontId="21" fillId="0" borderId="17" xfId="14" applyFont="1" applyBorder="1" applyAlignment="1">
      <alignment horizontal="center" vertical="center" wrapText="1"/>
    </xf>
    <xf numFmtId="0" fontId="18" fillId="5" borderId="17" xfId="14" applyFont="1" applyFill="1" applyBorder="1" applyAlignment="1">
      <alignment horizontal="right" vertical="center" wrapText="1"/>
    </xf>
    <xf numFmtId="0" fontId="17" fillId="6" borderId="17" xfId="14" applyFont="1" applyFill="1" applyBorder="1" applyAlignment="1">
      <alignment horizontal="center" vertical="center"/>
    </xf>
    <xf numFmtId="0" fontId="1" fillId="0" borderId="17" xfId="14" applyFont="1" applyBorder="1" applyAlignment="1">
      <alignment horizontal="center" vertical="center"/>
    </xf>
    <xf numFmtId="0" fontId="18" fillId="5" borderId="17" xfId="14" applyFont="1" applyFill="1" applyBorder="1" applyAlignment="1">
      <alignment horizontal="right" vertical="center"/>
    </xf>
    <xf numFmtId="0" fontId="1" fillId="0" borderId="17" xfId="14" applyFont="1" applyBorder="1" applyAlignment="1">
      <alignment horizontal="left" vertical="center"/>
    </xf>
    <xf numFmtId="0" fontId="17" fillId="5" borderId="17" xfId="14" applyFont="1" applyFill="1" applyBorder="1" applyAlignment="1">
      <alignment horizontal="center" vertical="center"/>
    </xf>
    <xf numFmtId="0" fontId="1" fillId="0" borderId="17" xfId="14" applyFont="1" applyFill="1" applyBorder="1" applyAlignment="1">
      <alignment horizontal="left" vertical="center"/>
    </xf>
    <xf numFmtId="0" fontId="18" fillId="0" borderId="17" xfId="14" applyFont="1" applyFill="1" applyBorder="1" applyAlignment="1">
      <alignment horizontal="right" vertical="center" wrapText="1"/>
    </xf>
    <xf numFmtId="0" fontId="12" fillId="0" borderId="17" xfId="14" applyFont="1" applyFill="1" applyBorder="1" applyAlignment="1">
      <alignment horizontal="left" vertical="center" wrapText="1"/>
    </xf>
    <xf numFmtId="0" fontId="22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center" vertical="center" wrapText="1"/>
    </xf>
    <xf numFmtId="0" fontId="23" fillId="0" borderId="17" xfId="14" applyFont="1" applyBorder="1" applyAlignment="1">
      <alignment horizontal="right" vertical="center" wrapText="1"/>
    </xf>
    <xf numFmtId="39" fontId="23" fillId="4" borderId="17" xfId="14" applyNumberFormat="1" applyFont="1" applyFill="1" applyBorder="1" applyAlignment="1">
      <alignment horizontal="right" vertical="center" wrapText="1"/>
    </xf>
    <xf numFmtId="0" fontId="23" fillId="0" borderId="17" xfId="14" applyFont="1" applyFill="1" applyBorder="1" applyAlignment="1">
      <alignment horizontal="right" vertical="center" wrapText="1"/>
    </xf>
    <xf numFmtId="185" fontId="23" fillId="4" borderId="17" xfId="14" applyNumberFormat="1" applyFont="1" applyFill="1" applyBorder="1" applyAlignment="1">
      <alignment horizontal="right" vertical="center" wrapText="1"/>
    </xf>
    <xf numFmtId="0" fontId="1" fillId="0" borderId="17" xfId="14" applyFont="1" applyFill="1" applyBorder="1" applyAlignment="1">
      <alignment horizontal="left" vertical="center" wrapText="1"/>
    </xf>
    <xf numFmtId="0" fontId="17" fillId="5" borderId="17" xfId="14" applyNumberFormat="1" applyFont="1" applyFill="1" applyBorder="1" applyAlignment="1">
      <alignment horizontal="center" vertical="center" wrapText="1"/>
    </xf>
    <xf numFmtId="2" fontId="1" fillId="4" borderId="17" xfId="14" applyNumberFormat="1" applyFont="1" applyFill="1" applyBorder="1" applyAlignment="1">
      <alignment horizontal="right" vertical="center" wrapText="1"/>
    </xf>
    <xf numFmtId="4" fontId="18" fillId="5" borderId="17" xfId="14" applyNumberFormat="1" applyFont="1" applyFill="1" applyBorder="1" applyAlignment="1">
      <alignment horizontal="right" vertical="center" wrapText="1"/>
    </xf>
    <xf numFmtId="4" fontId="1" fillId="4" borderId="17" xfId="14" applyNumberFormat="1" applyFont="1" applyFill="1" applyBorder="1" applyAlignment="1">
      <alignment horizontal="right" vertical="center" wrapText="1"/>
    </xf>
    <xf numFmtId="4" fontId="18" fillId="0" borderId="17" xfId="51" applyNumberFormat="1" applyFont="1" applyFill="1" applyBorder="1" applyAlignment="1" applyProtection="1">
      <alignment horizontal="right" vertical="center"/>
    </xf>
    <xf numFmtId="4" fontId="17" fillId="0" borderId="17" xfId="14" applyNumberFormat="1" applyFont="1" applyFill="1" applyBorder="1" applyAlignment="1">
      <alignment vertical="center"/>
    </xf>
    <xf numFmtId="10" fontId="17" fillId="4" borderId="17" xfId="14" applyNumberFormat="1" applyFont="1" applyFill="1" applyBorder="1" applyAlignment="1">
      <alignment vertical="center"/>
    </xf>
    <xf numFmtId="0" fontId="17" fillId="5" borderId="17" xfId="14" applyFont="1" applyFill="1" applyBorder="1" applyAlignment="1">
      <alignment horizontal="right" vertical="center" wrapText="1"/>
    </xf>
    <xf numFmtId="0" fontId="1" fillId="7" borderId="17" xfId="14" applyFont="1" applyFill="1" applyBorder="1" applyAlignment="1">
      <alignment horizontal="left" vertical="center" wrapText="1"/>
    </xf>
    <xf numFmtId="0" fontId="19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left" vertical="center"/>
    </xf>
    <xf numFmtId="0" fontId="19" fillId="0" borderId="17" xfId="14" applyFont="1" applyFill="1" applyBorder="1" applyAlignment="1">
      <alignment horizontal="center" vertical="center"/>
    </xf>
    <xf numFmtId="0" fontId="19" fillId="0" borderId="17" xfId="14" applyFont="1" applyFill="1" applyBorder="1" applyAlignment="1">
      <alignment horizontal="left" vertical="center"/>
    </xf>
    <xf numFmtId="0" fontId="17" fillId="0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left" vertical="center"/>
    </xf>
    <xf numFmtId="0" fontId="24" fillId="0" borderId="17" xfId="14" applyFont="1" applyFill="1" applyBorder="1" applyAlignment="1">
      <alignment horizontal="right" vertical="center"/>
    </xf>
    <xf numFmtId="0" fontId="17" fillId="0" borderId="17" xfId="14" applyFont="1" applyFill="1" applyBorder="1" applyAlignment="1">
      <alignment horizontal="center"/>
    </xf>
    <xf numFmtId="0" fontId="17" fillId="5" borderId="17" xfId="14" applyFont="1" applyFill="1" applyBorder="1" applyAlignment="1">
      <alignment horizontal="right" vertical="center"/>
    </xf>
    <xf numFmtId="0" fontId="19" fillId="5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left" vertical="center" wrapText="1"/>
    </xf>
    <xf numFmtId="0" fontId="17" fillId="0" borderId="17" xfId="14" applyFont="1" applyBorder="1" applyAlignment="1">
      <alignment horizontal="right" vertical="center" wrapText="1"/>
    </xf>
    <xf numFmtId="9" fontId="17" fillId="4" borderId="17" xfId="14" applyNumberFormat="1" applyFont="1" applyFill="1" applyBorder="1" applyAlignment="1">
      <alignment horizontal="left" vertical="center" wrapText="1"/>
    </xf>
    <xf numFmtId="176" fontId="17" fillId="4" borderId="17" xfId="14" applyNumberFormat="1" applyFont="1" applyFill="1" applyBorder="1" applyAlignment="1">
      <alignment horizontal="left" vertical="center" wrapText="1"/>
    </xf>
    <xf numFmtId="0" fontId="18" fillId="0" borderId="17" xfId="14" applyFont="1" applyFill="1" applyBorder="1" applyAlignment="1">
      <alignment horizontal="left" vertical="center"/>
    </xf>
    <xf numFmtId="0" fontId="25" fillId="0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center" vertical="center" wrapText="1"/>
    </xf>
    <xf numFmtId="4" fontId="26" fillId="0" borderId="17" xfId="14" applyNumberFormat="1" applyFont="1" applyFill="1" applyBorder="1" applyAlignment="1">
      <alignment vertical="center"/>
    </xf>
    <xf numFmtId="4" fontId="19" fillId="5" borderId="17" xfId="14" applyNumberFormat="1" applyFont="1" applyFill="1" applyBorder="1" applyAlignment="1">
      <alignment vertical="center"/>
    </xf>
    <xf numFmtId="2" fontId="17" fillId="0" borderId="17" xfId="14" applyNumberFormat="1" applyFont="1" applyFill="1" applyBorder="1" applyAlignment="1">
      <alignment horizontal="right" vertical="center"/>
    </xf>
    <xf numFmtId="0" fontId="17" fillId="0" borderId="17" xfId="14" applyFont="1" applyFill="1" applyBorder="1" applyAlignment="1">
      <alignment horizontal="right" vertical="center"/>
    </xf>
    <xf numFmtId="4" fontId="17" fillId="0" borderId="17" xfId="14" applyNumberFormat="1" applyFont="1" applyFill="1" applyBorder="1" applyAlignment="1">
      <alignment horizontal="right"/>
    </xf>
    <xf numFmtId="4" fontId="17" fillId="5" borderId="17" xfId="14" applyNumberFormat="1" applyFont="1" applyFill="1" applyBorder="1" applyAlignment="1">
      <alignment horizontal="right" vertical="center"/>
    </xf>
    <xf numFmtId="10" fontId="17" fillId="0" borderId="17" xfId="14" applyNumberFormat="1" applyFont="1" applyFill="1" applyBorder="1" applyAlignment="1">
      <alignment horizontal="right" vertical="center"/>
    </xf>
    <xf numFmtId="4" fontId="17" fillId="0" borderId="17" xfId="14" applyNumberFormat="1" applyFont="1" applyFill="1" applyBorder="1" applyAlignment="1">
      <alignment horizontal="right" vertical="center"/>
    </xf>
    <xf numFmtId="10" fontId="17" fillId="0" borderId="17" xfId="14" applyNumberFormat="1" applyFont="1" applyBorder="1" applyAlignment="1">
      <alignment horizontal="right" vertical="center"/>
    </xf>
    <xf numFmtId="178" fontId="17" fillId="0" borderId="17" xfId="14" applyNumberFormat="1" applyFont="1" applyBorder="1" applyAlignment="1">
      <alignment horizontal="right" vertical="center"/>
    </xf>
    <xf numFmtId="178" fontId="17" fillId="5" borderId="17" xfId="14" applyNumberFormat="1" applyFont="1" applyFill="1" applyBorder="1" applyAlignment="1">
      <alignment horizontal="right" vertical="center"/>
    </xf>
    <xf numFmtId="4" fontId="17" fillId="0" borderId="17" xfId="14" applyNumberFormat="1" applyFont="1" applyBorder="1" applyAlignment="1">
      <alignment horizontal="right" vertical="center"/>
    </xf>
    <xf numFmtId="186" fontId="27" fillId="4" borderId="17" xfId="14" applyNumberFormat="1" applyFont="1" applyFill="1" applyBorder="1" applyAlignment="1">
      <alignment vertical="center"/>
    </xf>
    <xf numFmtId="4" fontId="17" fillId="0" borderId="17" xfId="14" applyNumberFormat="1" applyFont="1" applyBorder="1" applyAlignment="1">
      <alignment horizontal="center" vertical="center"/>
    </xf>
    <xf numFmtId="4" fontId="27" fillId="4" borderId="17" xfId="14" applyNumberFormat="1" applyFont="1" applyFill="1" applyBorder="1" applyAlignment="1" applyProtection="1">
      <alignment vertical="center"/>
    </xf>
    <xf numFmtId="3" fontId="27" fillId="4" borderId="17" xfId="14" applyNumberFormat="1" applyFont="1" applyFill="1" applyBorder="1" applyAlignment="1" applyProtection="1">
      <alignment vertical="center"/>
    </xf>
    <xf numFmtId="3" fontId="27" fillId="4" borderId="17" xfId="14" applyNumberFormat="1" applyFont="1" applyFill="1" applyBorder="1" applyAlignment="1">
      <alignment vertical="center"/>
    </xf>
    <xf numFmtId="187" fontId="27" fillId="4" borderId="17" xfId="14" applyNumberFormat="1" applyFont="1" applyFill="1" applyBorder="1" applyAlignment="1">
      <alignment vertical="center"/>
    </xf>
    <xf numFmtId="4" fontId="17" fillId="0" borderId="17" xfId="14" applyNumberFormat="1" applyFont="1" applyBorder="1" applyAlignment="1">
      <alignment horizontal="right" vertical="center" wrapText="1"/>
    </xf>
    <xf numFmtId="4" fontId="17" fillId="4" borderId="17" xfId="14" applyNumberFormat="1" applyFont="1" applyFill="1" applyBorder="1" applyAlignment="1">
      <alignment horizontal="right" vertical="center" wrapText="1"/>
    </xf>
    <xf numFmtId="4" fontId="17" fillId="0" borderId="17" xfId="14" applyNumberFormat="1" applyFont="1" applyBorder="1" applyAlignment="1">
      <alignment horizontal="center" vertical="center" wrapText="1"/>
    </xf>
    <xf numFmtId="2" fontId="17" fillId="0" borderId="17" xfId="14" applyNumberFormat="1" applyFont="1" applyFill="1" applyBorder="1" applyAlignment="1">
      <alignment horizontal="right" vertical="center" wrapText="1"/>
    </xf>
    <xf numFmtId="2" fontId="17" fillId="5" borderId="17" xfId="14" applyNumberFormat="1" applyFont="1" applyFill="1" applyBorder="1" applyAlignment="1">
      <alignment horizontal="right" vertical="center" wrapText="1"/>
    </xf>
    <xf numFmtId="4" fontId="1" fillId="0" borderId="0" xfId="14" applyNumberFormat="1"/>
    <xf numFmtId="0" fontId="28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center"/>
    </xf>
    <xf numFmtId="0" fontId="24" fillId="0" borderId="17" xfId="14" applyFont="1" applyFill="1" applyBorder="1" applyAlignment="1">
      <alignment horizontal="center"/>
    </xf>
    <xf numFmtId="0" fontId="24" fillId="0" borderId="17" xfId="14" applyFont="1" applyFill="1" applyBorder="1" applyAlignment="1">
      <alignment horizontal="left" vertical="center"/>
    </xf>
    <xf numFmtId="0" fontId="18" fillId="0" borderId="17" xfId="14" applyFont="1" applyFill="1" applyBorder="1" applyAlignment="1">
      <alignment horizontal="left" vertical="center" wrapText="1"/>
    </xf>
    <xf numFmtId="0" fontId="8" fillId="0" borderId="17" xfId="14" applyFont="1" applyFill="1" applyBorder="1" applyAlignment="1">
      <alignment horizontal="center" vertical="center"/>
    </xf>
    <xf numFmtId="0" fontId="8" fillId="0" borderId="17" xfId="14" applyFont="1" applyFill="1" applyBorder="1" applyAlignment="1">
      <alignment horizontal="left" vertical="center"/>
    </xf>
    <xf numFmtId="4" fontId="19" fillId="0" borderId="17" xfId="14" applyNumberFormat="1" applyFont="1" applyFill="1" applyBorder="1" applyAlignment="1">
      <alignment horizontal="right" vertical="center" wrapText="1"/>
    </xf>
    <xf numFmtId="4" fontId="17" fillId="0" borderId="17" xfId="14" applyNumberFormat="1" applyFont="1" applyFill="1" applyBorder="1" applyAlignment="1"/>
    <xf numFmtId="4" fontId="17" fillId="5" borderId="17" xfId="14" applyNumberFormat="1" applyFont="1" applyFill="1" applyBorder="1" applyAlignment="1">
      <alignment horizontal="right"/>
    </xf>
    <xf numFmtId="4" fontId="19" fillId="5" borderId="17" xfId="14" applyNumberFormat="1" applyFont="1" applyFill="1" applyBorder="1" applyAlignment="1">
      <alignment horizontal="center" vertical="center"/>
    </xf>
    <xf numFmtId="4" fontId="17" fillId="4" borderId="17" xfId="14" applyNumberFormat="1" applyFont="1" applyFill="1" applyBorder="1" applyAlignment="1">
      <alignment horizontal="right" vertical="center"/>
    </xf>
    <xf numFmtId="4" fontId="17" fillId="5" borderId="17" xfId="14" applyNumberFormat="1" applyFont="1" applyFill="1" applyBorder="1" applyAlignment="1">
      <alignment horizontal="right" vertical="center" wrapText="1"/>
    </xf>
    <xf numFmtId="4" fontId="19" fillId="5" borderId="17" xfId="14" applyNumberFormat="1" applyFont="1" applyFill="1" applyBorder="1" applyAlignment="1">
      <alignment horizontal="center" vertical="center" wrapText="1"/>
    </xf>
    <xf numFmtId="0" fontId="18" fillId="0" borderId="17" xfId="14" applyFont="1" applyFill="1" applyBorder="1" applyAlignment="1">
      <alignment horizontal="center" vertical="center"/>
    </xf>
    <xf numFmtId="4" fontId="18" fillId="0" borderId="17" xfId="14" applyNumberFormat="1" applyFont="1" applyFill="1" applyBorder="1" applyAlignment="1">
      <alignment horizontal="right" vertical="center"/>
    </xf>
    <xf numFmtId="10" fontId="17" fillId="4" borderId="17" xfId="14" applyNumberFormat="1" applyFont="1" applyFill="1" applyBorder="1" applyAlignment="1">
      <alignment horizontal="right" vertical="center"/>
    </xf>
    <xf numFmtId="10" fontId="18" fillId="0" borderId="17" xfId="14" applyNumberFormat="1" applyFont="1" applyBorder="1" applyAlignment="1">
      <alignment horizontal="center" vertical="center"/>
    </xf>
    <xf numFmtId="10" fontId="17" fillId="0" borderId="17" xfId="14" applyNumberFormat="1" applyFont="1" applyBorder="1" applyAlignment="1">
      <alignment horizontal="center" vertical="center"/>
    </xf>
    <xf numFmtId="4" fontId="17" fillId="0" borderId="17" xfId="14" applyNumberFormat="1" applyFont="1" applyFill="1" applyBorder="1" applyAlignment="1">
      <alignment horizontal="center" vertical="center"/>
    </xf>
    <xf numFmtId="0" fontId="17" fillId="0" borderId="11" xfId="14" applyFont="1" applyBorder="1" applyAlignment="1">
      <alignment horizontal="center" vertical="center"/>
    </xf>
    <xf numFmtId="10" fontId="1" fillId="0" borderId="0" xfId="14" applyNumberFormat="1" applyAlignment="1">
      <alignment horizontal="right"/>
    </xf>
    <xf numFmtId="10" fontId="17" fillId="0" borderId="11" xfId="14" applyNumberFormat="1" applyFont="1" applyBorder="1" applyAlignment="1">
      <alignment horizontal="center" vertical="center"/>
    </xf>
    <xf numFmtId="10" fontId="1" fillId="0" borderId="0" xfId="14" applyNumberFormat="1"/>
    <xf numFmtId="10" fontId="17" fillId="0" borderId="17" xfId="14" applyNumberFormat="1" applyFont="1" applyBorder="1" applyAlignment="1">
      <alignment horizontal="right" vertical="center" wrapText="1"/>
    </xf>
    <xf numFmtId="10" fontId="1" fillId="0" borderId="11" xfId="14" applyNumberFormat="1" applyBorder="1" applyAlignment="1">
      <alignment vertical="center"/>
    </xf>
    <xf numFmtId="10" fontId="17" fillId="0" borderId="17" xfId="14" applyNumberFormat="1" applyFont="1" applyBorder="1" applyAlignment="1">
      <alignment horizontal="center" vertical="center" wrapText="1"/>
    </xf>
    <xf numFmtId="0" fontId="1" fillId="0" borderId="0" xfId="14" applyAlignment="1">
      <alignment horizontal="right"/>
    </xf>
    <xf numFmtId="10" fontId="17" fillId="4" borderId="17" xfId="14" applyNumberFormat="1" applyFont="1" applyFill="1" applyBorder="1" applyAlignment="1">
      <alignment horizontal="right" vertical="center" wrapText="1"/>
    </xf>
    <xf numFmtId="10" fontId="18" fillId="0" borderId="17" xfId="14" applyNumberFormat="1" applyFont="1" applyBorder="1" applyAlignment="1">
      <alignment horizontal="right" vertical="center"/>
    </xf>
    <xf numFmtId="4" fontId="18" fillId="0" borderId="17" xfId="14" applyNumberFormat="1" applyFont="1" applyBorder="1" applyAlignment="1">
      <alignment horizontal="right" vertical="center"/>
    </xf>
    <xf numFmtId="4" fontId="18" fillId="0" borderId="17" xfId="14" applyNumberFormat="1" applyFont="1" applyFill="1" applyBorder="1" applyAlignment="1">
      <alignment horizontal="center" vertical="center"/>
    </xf>
    <xf numFmtId="0" fontId="27" fillId="0" borderId="17" xfId="14" applyFont="1" applyFill="1" applyBorder="1" applyAlignment="1">
      <alignment horizontal="left" vertical="center"/>
    </xf>
    <xf numFmtId="49" fontId="8" fillId="0" borderId="17" xfId="14" applyNumberFormat="1" applyFont="1" applyBorder="1" applyAlignment="1">
      <alignment horizontal="left" vertical="center" wrapText="1"/>
    </xf>
    <xf numFmtId="49" fontId="17" fillId="5" borderId="17" xfId="14" applyNumberFormat="1" applyFont="1" applyFill="1" applyBorder="1" applyAlignment="1">
      <alignment horizontal="left" vertical="center" wrapText="1"/>
    </xf>
    <xf numFmtId="49" fontId="17" fillId="0" borderId="17" xfId="14" applyNumberFormat="1" applyFont="1" applyBorder="1" applyAlignment="1">
      <alignment horizontal="center" vertical="center" wrapText="1"/>
    </xf>
    <xf numFmtId="49" fontId="17" fillId="0" borderId="17" xfId="14" applyNumberFormat="1" applyFont="1" applyBorder="1" applyAlignment="1">
      <alignment horizontal="left" vertical="center" wrapText="1"/>
    </xf>
    <xf numFmtId="49" fontId="17" fillId="5" borderId="17" xfId="14" applyNumberFormat="1" applyFont="1" applyFill="1" applyBorder="1" applyAlignment="1">
      <alignment horizontal="right" vertical="center" wrapText="1"/>
    </xf>
    <xf numFmtId="49" fontId="29" fillId="8" borderId="17" xfId="14" applyNumberFormat="1" applyFont="1" applyFill="1" applyBorder="1" applyAlignment="1">
      <alignment horizontal="center" vertical="center" wrapText="1"/>
    </xf>
    <xf numFmtId="49" fontId="30" fillId="8" borderId="17" xfId="14" applyNumberFormat="1" applyFont="1" applyFill="1" applyBorder="1" applyAlignment="1">
      <alignment horizontal="left" vertical="center" wrapText="1"/>
    </xf>
    <xf numFmtId="49" fontId="17" fillId="8" borderId="17" xfId="14" applyNumberFormat="1" applyFont="1" applyFill="1" applyBorder="1" applyAlignment="1">
      <alignment horizontal="center" vertical="center" wrapText="1"/>
    </xf>
    <xf numFmtId="0" fontId="17" fillId="8" borderId="17" xfId="14" applyFont="1" applyFill="1" applyBorder="1" applyAlignment="1">
      <alignment horizontal="center" vertical="center" wrapText="1"/>
    </xf>
    <xf numFmtId="0" fontId="31" fillId="8" borderId="17" xfId="14" applyFont="1" applyFill="1" applyBorder="1" applyAlignment="1">
      <alignment horizontal="center" vertical="center" wrapText="1"/>
    </xf>
    <xf numFmtId="49" fontId="1" fillId="8" borderId="17" xfId="14" applyNumberFormat="1" applyFont="1" applyFill="1" applyBorder="1" applyAlignment="1">
      <alignment horizontal="left" vertical="center" wrapText="1"/>
    </xf>
    <xf numFmtId="0" fontId="1" fillId="8" borderId="17" xfId="14" applyFont="1" applyFill="1" applyBorder="1" applyAlignment="1">
      <alignment horizontal="left" vertical="center" wrapText="1"/>
    </xf>
    <xf numFmtId="0" fontId="12" fillId="8" borderId="17" xfId="14" applyFont="1" applyFill="1" applyBorder="1" applyAlignment="1">
      <alignment horizontal="center" vertical="center" wrapText="1"/>
    </xf>
    <xf numFmtId="0" fontId="1" fillId="8" borderId="17" xfId="14" applyFont="1" applyFill="1" applyBorder="1" applyAlignment="1">
      <alignment horizontal="center" vertical="center" wrapText="1"/>
    </xf>
    <xf numFmtId="49" fontId="17" fillId="8" borderId="17" xfId="14" applyNumberFormat="1" applyFont="1" applyFill="1" applyBorder="1" applyAlignment="1">
      <alignment horizontal="right" vertical="center" wrapText="1"/>
    </xf>
    <xf numFmtId="49" fontId="17" fillId="6" borderId="17" xfId="14" applyNumberFormat="1" applyFont="1" applyFill="1" applyBorder="1" applyAlignment="1">
      <alignment horizontal="center" vertical="center" wrapText="1"/>
    </xf>
    <xf numFmtId="49" fontId="30" fillId="8" borderId="17" xfId="14" applyNumberFormat="1" applyFont="1" applyFill="1" applyBorder="1" applyAlignment="1">
      <alignment horizontal="center" vertical="center" wrapText="1"/>
    </xf>
    <xf numFmtId="49" fontId="1" fillId="8" borderId="17" xfId="14" applyNumberFormat="1" applyFont="1" applyFill="1" applyBorder="1" applyAlignment="1">
      <alignment horizontal="center" vertical="center" wrapText="1"/>
    </xf>
    <xf numFmtId="0" fontId="8" fillId="5" borderId="17" xfId="14" applyFont="1" applyFill="1" applyBorder="1" applyAlignment="1">
      <alignment horizontal="left" vertical="center"/>
    </xf>
    <xf numFmtId="0" fontId="31" fillId="5" borderId="17" xfId="14" applyFont="1" applyFill="1" applyBorder="1" applyAlignment="1">
      <alignment horizontal="center" vertical="center" wrapText="1"/>
    </xf>
    <xf numFmtId="0" fontId="18" fillId="0" borderId="17" xfId="14" applyFont="1" applyBorder="1" applyAlignment="1">
      <alignment horizontal="center" wrapText="1"/>
    </xf>
    <xf numFmtId="0" fontId="18" fillId="0" borderId="17" xfId="14" applyNumberFormat="1" applyFont="1" applyFill="1" applyBorder="1" applyAlignment="1">
      <alignment horizontal="center" vertical="center"/>
    </xf>
    <xf numFmtId="4" fontId="18" fillId="0" borderId="17" xfId="14" applyNumberFormat="1" applyFont="1" applyBorder="1" applyAlignment="1">
      <alignment horizontal="center" vertical="center"/>
    </xf>
    <xf numFmtId="3" fontId="18" fillId="4" borderId="17" xfId="14" applyNumberFormat="1" applyFont="1" applyFill="1" applyBorder="1" applyAlignment="1">
      <alignment horizontal="center" vertical="center"/>
    </xf>
    <xf numFmtId="4" fontId="18" fillId="0" borderId="17" xfId="14" applyNumberFormat="1" applyFont="1" applyBorder="1" applyAlignment="1">
      <alignment horizontal="center" vertical="center" wrapText="1"/>
    </xf>
    <xf numFmtId="0" fontId="31" fillId="6" borderId="17" xfId="14" applyFont="1" applyFill="1" applyBorder="1" applyAlignment="1">
      <alignment horizontal="center" vertical="center" wrapText="1"/>
    </xf>
    <xf numFmtId="0" fontId="32" fillId="0" borderId="17" xfId="14" applyFont="1" applyBorder="1" applyAlignment="1">
      <alignment horizontal="center" wrapText="1"/>
    </xf>
    <xf numFmtId="2" fontId="18" fillId="0" borderId="17" xfId="14" applyNumberFormat="1" applyFont="1" applyBorder="1" applyAlignment="1">
      <alignment horizontal="center" vertical="center"/>
    </xf>
    <xf numFmtId="188" fontId="18" fillId="0" borderId="17" xfId="14" applyNumberFormat="1" applyFont="1" applyBorder="1" applyAlignment="1">
      <alignment horizontal="center" vertical="center" wrapText="1"/>
    </xf>
    <xf numFmtId="0" fontId="12" fillId="0" borderId="17" xfId="14" applyFont="1" applyBorder="1" applyAlignment="1">
      <alignment horizontal="left" vertical="center" wrapText="1"/>
    </xf>
    <xf numFmtId="0" fontId="27" fillId="0" borderId="17" xfId="14" applyFont="1" applyBorder="1" applyAlignment="1">
      <alignment horizontal="center" wrapText="1"/>
    </xf>
    <xf numFmtId="0" fontId="18" fillId="0" borderId="17" xfId="14" applyFont="1" applyFill="1" applyBorder="1" applyAlignment="1">
      <alignment horizontal="center" vertical="center" wrapText="1"/>
    </xf>
    <xf numFmtId="4" fontId="18" fillId="0" borderId="17" xfId="14" applyNumberFormat="1" applyFont="1" applyFill="1" applyBorder="1" applyAlignment="1">
      <alignment horizontal="center" vertical="center" wrapText="1"/>
    </xf>
    <xf numFmtId="3" fontId="18" fillId="4" borderId="17" xfId="14" applyNumberFormat="1" applyFont="1" applyFill="1" applyBorder="1" applyAlignment="1">
      <alignment horizontal="center" vertical="center" wrapText="1"/>
    </xf>
    <xf numFmtId="0" fontId="17" fillId="8" borderId="17" xfId="14" applyFont="1" applyFill="1" applyBorder="1" applyAlignment="1">
      <alignment horizontal="left" vertical="center" wrapText="1"/>
    </xf>
    <xf numFmtId="2" fontId="18" fillId="0" borderId="17" xfId="14" applyNumberFormat="1" applyFont="1" applyBorder="1" applyAlignment="1">
      <alignment horizontal="right" vertical="center" wrapText="1"/>
    </xf>
    <xf numFmtId="2" fontId="18" fillId="5" borderId="17" xfId="14" applyNumberFormat="1" applyFont="1" applyFill="1" applyBorder="1" applyAlignment="1">
      <alignment horizontal="right" vertical="center" wrapText="1"/>
    </xf>
    <xf numFmtId="0" fontId="17" fillId="6" borderId="17" xfId="14" applyFont="1" applyFill="1" applyBorder="1" applyAlignment="1">
      <alignment horizontal="center" vertical="center" wrapText="1"/>
    </xf>
    <xf numFmtId="49" fontId="18" fillId="0" borderId="17" xfId="14" applyNumberFormat="1" applyFont="1" applyBorder="1" applyAlignment="1">
      <alignment horizontal="center" vertical="center"/>
    </xf>
    <xf numFmtId="0" fontId="18" fillId="0" borderId="17" xfId="14" applyNumberFormat="1" applyFont="1" applyBorder="1" applyAlignment="1">
      <alignment horizontal="center" vertical="center"/>
    </xf>
    <xf numFmtId="0" fontId="17" fillId="5" borderId="17" xfId="14" applyFont="1" applyFill="1" applyBorder="1" applyAlignment="1">
      <alignment horizontal="center" vertical="top" wrapText="1"/>
    </xf>
    <xf numFmtId="0" fontId="33" fillId="0" borderId="17" xfId="14" applyFont="1" applyBorder="1" applyAlignment="1">
      <alignment horizontal="left" wrapText="1"/>
    </xf>
    <xf numFmtId="49" fontId="27" fillId="0" borderId="17" xfId="14" applyNumberFormat="1" applyFont="1" applyBorder="1" applyAlignment="1">
      <alignment horizontal="center" vertical="center"/>
    </xf>
    <xf numFmtId="0" fontId="27" fillId="0" borderId="17" xfId="14" applyNumberFormat="1" applyFont="1" applyBorder="1" applyAlignment="1">
      <alignment horizontal="center" vertical="center"/>
    </xf>
    <xf numFmtId="0" fontId="18" fillId="0" borderId="17" xfId="14" applyFont="1" applyBorder="1" applyAlignment="1">
      <alignment horizontal="center" vertical="center"/>
    </xf>
    <xf numFmtId="49" fontId="18" fillId="0" borderId="17" xfId="14" applyNumberFormat="1" applyFont="1" applyFill="1" applyBorder="1" applyAlignment="1">
      <alignment horizontal="center" vertical="center" wrapText="1"/>
    </xf>
    <xf numFmtId="181" fontId="18" fillId="0" borderId="17" xfId="14" applyNumberFormat="1" applyFont="1" applyBorder="1" applyAlignment="1">
      <alignment horizontal="center" vertical="center"/>
    </xf>
    <xf numFmtId="3" fontId="27" fillId="4" borderId="17" xfId="14" applyNumberFormat="1" applyFont="1" applyFill="1" applyBorder="1" applyAlignment="1">
      <alignment horizontal="center" vertical="center"/>
    </xf>
    <xf numFmtId="0" fontId="18" fillId="0" borderId="17" xfId="14" applyFont="1" applyBorder="1" applyAlignment="1">
      <alignment horizontal="right" vertical="center" wrapText="1"/>
    </xf>
    <xf numFmtId="0" fontId="18" fillId="6" borderId="17" xfId="14" applyFont="1" applyFill="1" applyBorder="1" applyAlignment="1">
      <alignment horizontal="center" vertical="center" wrapText="1"/>
    </xf>
    <xf numFmtId="0" fontId="1" fillId="0" borderId="17" xfId="14" applyFont="1" applyBorder="1" applyAlignment="1">
      <alignment horizontal="left" wrapText="1"/>
    </xf>
    <xf numFmtId="0" fontId="18" fillId="0" borderId="17" xfId="14" applyFont="1" applyBorder="1" applyAlignment="1">
      <alignment horizontal="center"/>
    </xf>
    <xf numFmtId="0" fontId="12" fillId="5" borderId="17" xfId="14" applyFont="1" applyFill="1" applyBorder="1" applyAlignment="1">
      <alignment horizontal="center" vertical="center" wrapText="1"/>
    </xf>
    <xf numFmtId="0" fontId="1" fillId="5" borderId="17" xfId="14" applyFont="1" applyFill="1" applyBorder="1" applyAlignment="1">
      <alignment horizontal="center" vertical="top" wrapText="1"/>
    </xf>
    <xf numFmtId="0" fontId="1" fillId="0" borderId="17" xfId="14" applyFont="1" applyBorder="1" applyAlignment="1">
      <alignment wrapText="1"/>
    </xf>
    <xf numFmtId="188" fontId="18" fillId="0" borderId="17" xfId="14" applyNumberFormat="1" applyFont="1" applyBorder="1" applyAlignment="1">
      <alignment horizontal="center" vertical="center"/>
    </xf>
    <xf numFmtId="181" fontId="18" fillId="0" borderId="17" xfId="14" applyNumberFormat="1" applyFont="1" applyBorder="1" applyAlignment="1">
      <alignment vertical="center"/>
    </xf>
    <xf numFmtId="0" fontId="1" fillId="0" borderId="17" xfId="14" applyFont="1" applyBorder="1"/>
    <xf numFmtId="38" fontId="18" fillId="0" borderId="17" xfId="14" applyNumberFormat="1" applyFont="1" applyBorder="1" applyAlignment="1">
      <alignment horizontal="center"/>
    </xf>
    <xf numFmtId="188" fontId="18" fillId="0" borderId="17" xfId="14" applyNumberFormat="1" applyFont="1" applyBorder="1" applyAlignment="1">
      <alignment horizontal="center"/>
    </xf>
    <xf numFmtId="181" fontId="18" fillId="0" borderId="17" xfId="14" applyNumberFormat="1" applyFont="1" applyBorder="1"/>
    <xf numFmtId="0" fontId="17" fillId="0" borderId="17" xfId="14" applyFont="1" applyBorder="1" applyAlignment="1">
      <alignment horizontal="left" vertical="center"/>
    </xf>
    <xf numFmtId="0" fontId="18" fillId="0" borderId="17" xfId="14" applyNumberFormat="1" applyFont="1" applyBorder="1" applyAlignment="1">
      <alignment horizontal="center" wrapText="1"/>
    </xf>
    <xf numFmtId="2" fontId="18" fillId="0" borderId="17" xfId="14" applyNumberFormat="1" applyFont="1" applyBorder="1" applyAlignment="1">
      <alignment horizontal="center"/>
    </xf>
    <xf numFmtId="3" fontId="18" fillId="4" borderId="17" xfId="14" applyNumberFormat="1" applyFont="1" applyFill="1" applyBorder="1" applyAlignment="1">
      <alignment horizontal="center"/>
    </xf>
    <xf numFmtId="4" fontId="18" fillId="0" borderId="17" xfId="14" applyNumberFormat="1" applyFont="1" applyBorder="1" applyAlignment="1">
      <alignment horizontal="right" vertical="center" wrapText="1"/>
    </xf>
    <xf numFmtId="4" fontId="18" fillId="5" borderId="17" xfId="14" applyNumberFormat="1" applyFont="1" applyFill="1" applyBorder="1" applyAlignment="1">
      <alignment horizontal="right" vertical="center"/>
    </xf>
    <xf numFmtId="4" fontId="18" fillId="0" borderId="17" xfId="14" applyNumberFormat="1" applyFont="1" applyBorder="1" applyAlignment="1">
      <alignment vertical="center"/>
    </xf>
    <xf numFmtId="4" fontId="18" fillId="0" borderId="17" xfId="14" applyNumberFormat="1" applyFont="1" applyBorder="1"/>
    <xf numFmtId="4" fontId="18" fillId="0" borderId="17" xfId="14" applyNumberFormat="1" applyFont="1" applyBorder="1" applyAlignment="1">
      <alignment horizontal="right"/>
    </xf>
    <xf numFmtId="0" fontId="8" fillId="0" borderId="17" xfId="14" applyFont="1" applyBorder="1" applyAlignment="1">
      <alignment horizontal="left" vertical="center"/>
    </xf>
    <xf numFmtId="0" fontId="17" fillId="0" borderId="17" xfId="14" applyFont="1" applyBorder="1" applyAlignment="1">
      <alignment horizontal="left"/>
    </xf>
    <xf numFmtId="4" fontId="17" fillId="0" borderId="17" xfId="14" applyNumberFormat="1" applyFont="1" applyBorder="1" applyAlignment="1">
      <alignment horizontal="center"/>
    </xf>
    <xf numFmtId="39" fontId="17" fillId="0" borderId="17" xfId="14" applyNumberFormat="1" applyFont="1" applyBorder="1" applyAlignment="1">
      <alignment horizontal="right"/>
    </xf>
    <xf numFmtId="0" fontId="17" fillId="0" borderId="17" xfId="14" applyFont="1" applyBorder="1" applyAlignment="1">
      <alignment horizontal="left" wrapText="1"/>
    </xf>
    <xf numFmtId="39" fontId="17" fillId="0" borderId="17" xfId="14" applyNumberFormat="1" applyFont="1" applyBorder="1" applyAlignment="1">
      <alignment horizontal="right" vertical="center"/>
    </xf>
    <xf numFmtId="0" fontId="18" fillId="5" borderId="17" xfId="14" applyFont="1" applyFill="1" applyBorder="1" applyAlignment="1">
      <alignment horizontal="right" wrapText="1"/>
    </xf>
    <xf numFmtId="39" fontId="18" fillId="5" borderId="17" xfId="14" applyNumberFormat="1" applyFont="1" applyFill="1" applyBorder="1" applyAlignment="1">
      <alignment horizontal="right"/>
    </xf>
    <xf numFmtId="0" fontId="31" fillId="0" borderId="17" xfId="14" applyFont="1" applyBorder="1" applyAlignment="1">
      <alignment horizontal="left" wrapText="1"/>
    </xf>
    <xf numFmtId="39" fontId="18" fillId="5" borderId="17" xfId="14" applyNumberFormat="1" applyFont="1" applyFill="1" applyBorder="1" applyAlignment="1">
      <alignment horizontal="right" vertical="center"/>
    </xf>
    <xf numFmtId="0" fontId="17" fillId="0" borderId="17" xfId="14" applyFont="1" applyBorder="1" applyAlignment="1">
      <alignment horizontal="justify" wrapText="1"/>
    </xf>
    <xf numFmtId="39" fontId="18" fillId="0" borderId="17" xfId="14" applyNumberFormat="1" applyFont="1" applyBorder="1" applyAlignment="1">
      <alignment horizontal="right"/>
    </xf>
    <xf numFmtId="0" fontId="18" fillId="0" borderId="17" xfId="14" applyFont="1" applyBorder="1" applyAlignment="1">
      <alignment horizontal="right" wrapText="1"/>
    </xf>
    <xf numFmtId="0" fontId="20" fillId="0" borderId="17" xfId="14" applyFont="1" applyBorder="1" applyAlignment="1">
      <alignment horizontal="right" wrapText="1"/>
    </xf>
    <xf numFmtId="0" fontId="11" fillId="0" borderId="17" xfId="14" applyFont="1" applyFill="1" applyBorder="1" applyAlignment="1">
      <alignment horizontal="left" vertical="center" wrapText="1"/>
    </xf>
    <xf numFmtId="0" fontId="11" fillId="0" borderId="17" xfId="14" applyFont="1" applyBorder="1" applyAlignment="1">
      <alignment horizontal="left" vertical="center" wrapText="1"/>
    </xf>
    <xf numFmtId="0" fontId="11" fillId="0" borderId="17" xfId="14" applyFont="1" applyBorder="1" applyAlignment="1">
      <alignment horizontal="justify" vertical="center" wrapText="1"/>
    </xf>
    <xf numFmtId="0" fontId="23" fillId="0" borderId="17" xfId="14" applyFont="1" applyBorder="1" applyAlignment="1">
      <alignment horizontal="center"/>
    </xf>
    <xf numFmtId="4" fontId="34" fillId="0" borderId="17" xfId="14" applyNumberFormat="1" applyFont="1" applyBorder="1" applyAlignment="1">
      <alignment horizontal="right" vertical="center" wrapText="1"/>
    </xf>
    <xf numFmtId="0" fontId="1" fillId="0" borderId="0" xfId="14" applyFont="1" applyAlignment="1">
      <alignment horizontal="center" vertical="center"/>
    </xf>
    <xf numFmtId="0" fontId="1" fillId="0" borderId="0" xfId="14" applyFont="1" applyFill="1" applyBorder="1" applyAlignment="1">
      <alignment vertical="center"/>
    </xf>
    <xf numFmtId="0" fontId="1" fillId="0" borderId="0" xfId="14" applyFont="1" applyFill="1" applyAlignment="1">
      <alignment vertical="center"/>
    </xf>
    <xf numFmtId="0" fontId="1" fillId="0" borderId="0" xfId="14" applyFont="1" applyAlignment="1">
      <alignment vertical="center"/>
    </xf>
    <xf numFmtId="0" fontId="17" fillId="0" borderId="18" xfId="14" applyFont="1" applyBorder="1" applyAlignment="1">
      <alignment horizontal="center" vertical="center"/>
    </xf>
    <xf numFmtId="0" fontId="1" fillId="0" borderId="19" xfId="14" applyFont="1" applyBorder="1" applyAlignment="1">
      <alignment horizontal="center" vertical="center"/>
    </xf>
    <xf numFmtId="0" fontId="1" fillId="0" borderId="19" xfId="14" applyFont="1" applyBorder="1" applyAlignment="1">
      <alignment horizontal="center" vertical="center" wrapText="1"/>
    </xf>
    <xf numFmtId="0" fontId="1" fillId="0" borderId="19" xfId="14" applyFont="1" applyBorder="1" applyAlignment="1">
      <alignment horizontal="justify" vertical="center" wrapText="1"/>
    </xf>
    <xf numFmtId="3" fontId="1" fillId="4" borderId="19" xfId="14" applyNumberFormat="1" applyFont="1" applyFill="1" applyBorder="1" applyAlignment="1">
      <alignment vertical="center"/>
    </xf>
    <xf numFmtId="4" fontId="1" fillId="4" borderId="19" xfId="14" applyNumberFormat="1" applyFont="1" applyFill="1" applyBorder="1" applyAlignment="1">
      <alignment vertical="center"/>
    </xf>
    <xf numFmtId="0" fontId="17" fillId="0" borderId="19" xfId="14" applyFont="1" applyBorder="1" applyAlignment="1">
      <alignment horizontal="center" vertical="center"/>
    </xf>
    <xf numFmtId="0" fontId="20" fillId="0" borderId="19" xfId="14" applyFont="1" applyBorder="1" applyAlignment="1">
      <alignment horizontal="justify" vertical="center" wrapText="1"/>
    </xf>
    <xf numFmtId="0" fontId="1" fillId="0" borderId="19" xfId="14" applyFont="1" applyBorder="1" applyAlignment="1">
      <alignment vertical="center" wrapText="1"/>
    </xf>
    <xf numFmtId="0" fontId="1" fillId="0" borderId="0" xfId="14" applyFont="1" applyFill="1" applyBorder="1" applyAlignment="1">
      <alignment vertical="center" wrapText="1"/>
    </xf>
    <xf numFmtId="0" fontId="1" fillId="0" borderId="0" xfId="14" applyFont="1" applyFill="1" applyBorder="1" applyAlignment="1">
      <alignment horizontal="center" vertical="center" wrapText="1"/>
    </xf>
    <xf numFmtId="3" fontId="35" fillId="0" borderId="0" xfId="14" applyNumberFormat="1" applyFont="1" applyFill="1" applyBorder="1" applyAlignment="1">
      <alignment vertical="center"/>
    </xf>
    <xf numFmtId="0" fontId="18" fillId="0" borderId="0" xfId="14" applyFont="1" applyFill="1" applyBorder="1" applyAlignment="1">
      <alignment horizontal="center" vertical="center"/>
    </xf>
    <xf numFmtId="0" fontId="8" fillId="0" borderId="19" xfId="14" applyFont="1" applyBorder="1" applyAlignment="1">
      <alignment horizontal="center" vertical="center"/>
    </xf>
    <xf numFmtId="0" fontId="9" fillId="0" borderId="19" xfId="14" applyFont="1" applyFill="1" applyBorder="1" applyAlignment="1">
      <alignment horizontal="left" vertical="center" wrapText="1"/>
    </xf>
    <xf numFmtId="0" fontId="11" fillId="0" borderId="19" xfId="14" applyFont="1" applyBorder="1" applyAlignment="1">
      <alignment horizontal="center" vertical="center"/>
    </xf>
    <xf numFmtId="3" fontId="8" fillId="0" borderId="0" xfId="14" applyNumberFormat="1" applyFont="1" applyFill="1" applyBorder="1" applyAlignment="1">
      <alignment vertical="center"/>
    </xf>
    <xf numFmtId="0" fontId="1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6" borderId="17" xfId="14" applyFont="1" applyFill="1" applyBorder="1" applyAlignment="1">
      <alignment horizontal="right" vertical="center"/>
    </xf>
    <xf numFmtId="183" fontId="36" fillId="6" borderId="17" xfId="14" applyNumberFormat="1" applyFont="1" applyFill="1" applyBorder="1" applyAlignment="1">
      <alignment horizontal="center" vertical="center"/>
    </xf>
    <xf numFmtId="0" fontId="8" fillId="6" borderId="17" xfId="14" applyFont="1" applyFill="1" applyBorder="1" applyAlignment="1">
      <alignment horizontal="left" vertical="center"/>
    </xf>
    <xf numFmtId="0" fontId="8" fillId="9" borderId="17" xfId="14" applyFont="1" applyFill="1" applyBorder="1" applyAlignment="1">
      <alignment horizontal="right" vertical="center"/>
    </xf>
    <xf numFmtId="0" fontId="9" fillId="0" borderId="0" xfId="14" applyFont="1" applyBorder="1" applyAlignment="1">
      <alignment horizontal="right" vertical="center"/>
    </xf>
    <xf numFmtId="0" fontId="9" fillId="0" borderId="0" xfId="14" applyFont="1" applyAlignment="1">
      <alignment horizontal="center" vertical="center"/>
    </xf>
    <xf numFmtId="0" fontId="11" fillId="0" borderId="0" xfId="14" applyFont="1" applyBorder="1" applyAlignment="1">
      <alignment vertical="center" wrapText="1"/>
    </xf>
    <xf numFmtId="0" fontId="10" fillId="0" borderId="0" xfId="14" applyFont="1" applyBorder="1" applyAlignment="1">
      <alignment horizontal="left" vertical="center" wrapText="1"/>
    </xf>
    <xf numFmtId="0" fontId="11" fillId="0" borderId="0" xfId="14" applyFont="1" applyBorder="1" applyAlignment="1">
      <alignment horizontal="left" vertical="center" wrapText="1"/>
    </xf>
    <xf numFmtId="0" fontId="34" fillId="0" borderId="0" xfId="14" applyFont="1" applyBorder="1" applyAlignment="1">
      <alignment horizontal="left" vertical="center"/>
    </xf>
    <xf numFmtId="0" fontId="10" fillId="0" borderId="0" xfId="14" applyFont="1" applyBorder="1" applyAlignment="1">
      <alignment horizontal="left" vertical="center"/>
    </xf>
    <xf numFmtId="0" fontId="10" fillId="5" borderId="0" xfId="14" applyFont="1" applyFill="1" applyBorder="1" applyAlignment="1">
      <alignment horizontal="left" vertical="center" wrapText="1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center" vertical="center"/>
    </xf>
    <xf numFmtId="0" fontId="10" fillId="0" borderId="0" xfId="14" applyFont="1" applyBorder="1" applyAlignment="1">
      <alignment vertical="center" wrapText="1"/>
    </xf>
    <xf numFmtId="0" fontId="11" fillId="0" borderId="0" xfId="14" applyFont="1" applyBorder="1" applyAlignment="1">
      <alignment horizontal="center" vertical="center" wrapText="1"/>
    </xf>
    <xf numFmtId="0" fontId="1" fillId="0" borderId="19" xfId="14" applyFont="1" applyFill="1" applyBorder="1" applyAlignment="1">
      <alignment horizontal="center" vertical="center" wrapText="1"/>
    </xf>
    <xf numFmtId="0" fontId="9" fillId="5" borderId="19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horizontal="center" vertical="center" wrapText="1"/>
    </xf>
    <xf numFmtId="0" fontId="11" fillId="5" borderId="19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vertical="center"/>
    </xf>
    <xf numFmtId="0" fontId="36" fillId="9" borderId="17" xfId="14" applyFont="1" applyFill="1" applyBorder="1" applyAlignment="1">
      <alignment horizontal="center" vertical="center"/>
    </xf>
    <xf numFmtId="0" fontId="1" fillId="0" borderId="0" xfId="14" applyFont="1" applyAlignment="1">
      <alignment vertical="center" wrapText="1"/>
    </xf>
    <xf numFmtId="1" fontId="1" fillId="0" borderId="0" xfId="14" applyNumberFormat="1" applyFont="1" applyAlignment="1">
      <alignment vertical="center"/>
    </xf>
    <xf numFmtId="0" fontId="17" fillId="0" borderId="0" xfId="14" applyFont="1" applyFill="1" applyAlignment="1">
      <alignment vertical="center" wrapText="1"/>
    </xf>
    <xf numFmtId="0" fontId="17" fillId="0" borderId="0" xfId="14" applyFont="1" applyFill="1" applyAlignment="1">
      <alignment vertical="center"/>
    </xf>
    <xf numFmtId="0" fontId="1" fillId="0" borderId="0" xfId="14" applyFont="1" applyFill="1" applyBorder="1" applyAlignment="1" applyProtection="1">
      <alignment vertical="center"/>
    </xf>
    <xf numFmtId="0" fontId="1" fillId="0" borderId="0" xfId="14" applyFont="1" applyFill="1" applyAlignment="1" applyProtection="1">
      <alignment vertical="center"/>
    </xf>
    <xf numFmtId="0" fontId="1" fillId="0" borderId="0" xfId="14" applyFont="1" applyFill="1" applyAlignment="1" applyProtection="1">
      <alignment horizontal="center" vertical="center"/>
    </xf>
    <xf numFmtId="180" fontId="37" fillId="0" borderId="0" xfId="51" applyFont="1" applyFill="1" applyBorder="1" applyAlignment="1" applyProtection="1">
      <alignment horizontal="right" vertical="center"/>
    </xf>
    <xf numFmtId="0" fontId="38" fillId="0" borderId="0" xfId="14" applyFont="1" applyFill="1" applyBorder="1" applyAlignment="1" applyProtection="1">
      <alignment horizontal="center" vertical="center"/>
    </xf>
    <xf numFmtId="0" fontId="20" fillId="0" borderId="0" xfId="14" applyFont="1" applyFill="1" applyBorder="1" applyAlignment="1" applyProtection="1">
      <alignment horizontal="center" vertical="center"/>
    </xf>
    <xf numFmtId="0" fontId="1" fillId="0" borderId="0" xfId="14" applyFont="1" applyProtection="1"/>
    <xf numFmtId="0" fontId="39" fillId="0" borderId="0" xfId="14" applyFont="1" applyFill="1" applyBorder="1" applyAlignment="1" applyProtection="1">
      <alignment horizontal="center" vertical="center"/>
    </xf>
    <xf numFmtId="0" fontId="39" fillId="10" borderId="17" xfId="14" applyFont="1" applyFill="1" applyBorder="1" applyAlignment="1" applyProtection="1">
      <alignment horizontal="center" vertical="center" wrapText="1"/>
    </xf>
    <xf numFmtId="180" fontId="39" fillId="10" borderId="17" xfId="51" applyFont="1" applyFill="1" applyBorder="1" applyAlignment="1" applyProtection="1">
      <alignment horizontal="center" vertical="center" wrapText="1"/>
    </xf>
    <xf numFmtId="0" fontId="1" fillId="0" borderId="17" xfId="14" applyFont="1" applyFill="1" applyBorder="1" applyAlignment="1" applyProtection="1">
      <alignment horizontal="left" vertical="center" wrapText="1"/>
    </xf>
    <xf numFmtId="0" fontId="1" fillId="0" borderId="17" xfId="14" applyFont="1" applyFill="1" applyBorder="1" applyAlignment="1" applyProtection="1">
      <alignment horizontal="center" vertical="center" wrapText="1"/>
    </xf>
    <xf numFmtId="4" fontId="40" fillId="4" borderId="17" xfId="51" applyNumberFormat="1" applyFont="1" applyFill="1" applyBorder="1" applyAlignment="1" applyProtection="1">
      <alignment horizontal="right" vertical="center"/>
      <protection locked="0" hidden="1"/>
    </xf>
    <xf numFmtId="180" fontId="40" fillId="0" borderId="17" xfId="51" applyFont="1" applyFill="1" applyBorder="1" applyAlignment="1" applyProtection="1">
      <alignment horizontal="center" vertical="center" wrapText="1"/>
    </xf>
    <xf numFmtId="0" fontId="21" fillId="0" borderId="17" xfId="14" applyFont="1" applyFill="1" applyBorder="1" applyAlignment="1" applyProtection="1">
      <alignment horizontal="left" vertical="center" wrapText="1"/>
    </xf>
    <xf numFmtId="0" fontId="21" fillId="0" borderId="17" xfId="14" applyFont="1" applyFill="1" applyBorder="1" applyAlignment="1" applyProtection="1">
      <alignment horizontal="center" vertical="center" wrapText="1"/>
    </xf>
    <xf numFmtId="0" fontId="1" fillId="0" borderId="17" xfId="14" applyFont="1" applyFill="1" applyBorder="1" applyAlignment="1" applyProtection="1">
      <alignment horizontal="center" vertical="center"/>
    </xf>
    <xf numFmtId="0" fontId="1" fillId="0" borderId="17" xfId="14" applyFont="1" applyFill="1" applyBorder="1" applyAlignment="1" applyProtection="1">
      <alignment horizontal="left" vertical="center"/>
    </xf>
    <xf numFmtId="1" fontId="1" fillId="0" borderId="17" xfId="14" applyNumberFormat="1" applyFont="1" applyFill="1" applyBorder="1" applyAlignment="1" applyProtection="1">
      <alignment horizontal="center" vertical="center"/>
    </xf>
    <xf numFmtId="0" fontId="24" fillId="10" borderId="17" xfId="14" applyFont="1" applyFill="1" applyBorder="1" applyAlignment="1" applyProtection="1">
      <alignment horizontal="right" vertical="center" wrapText="1"/>
    </xf>
    <xf numFmtId="180" fontId="17" fillId="10" borderId="17" xfId="51" applyFont="1" applyFill="1" applyBorder="1" applyAlignment="1" applyProtection="1">
      <alignment horizontal="right" vertical="center"/>
    </xf>
    <xf numFmtId="0" fontId="24" fillId="0" borderId="0" xfId="14" applyFont="1" applyFill="1" applyBorder="1" applyAlignment="1" applyProtection="1">
      <alignment horizontal="center" vertical="center" wrapText="1"/>
    </xf>
    <xf numFmtId="0" fontId="39" fillId="0" borderId="0" xfId="14" applyFont="1" applyFill="1" applyBorder="1" applyAlignment="1" applyProtection="1">
      <alignment horizontal="center" vertical="center" wrapText="1"/>
    </xf>
    <xf numFmtId="180" fontId="39" fillId="0" borderId="0" xfId="51" applyFont="1" applyFill="1" applyBorder="1" applyAlignment="1" applyProtection="1">
      <alignment horizontal="right" vertical="center"/>
    </xf>
    <xf numFmtId="180" fontId="40" fillId="0" borderId="17" xfId="51" applyFont="1" applyFill="1" applyBorder="1" applyAlignment="1" applyProtection="1">
      <alignment horizontal="right" vertical="center"/>
    </xf>
    <xf numFmtId="180" fontId="17" fillId="10" borderId="17" xfId="51" applyFont="1" applyFill="1" applyBorder="1" applyAlignment="1" applyProtection="1">
      <alignment horizontal="center" vertical="center" wrapText="1"/>
    </xf>
    <xf numFmtId="4" fontId="17" fillId="10" borderId="17" xfId="14" applyNumberFormat="1" applyFont="1" applyFill="1" applyBorder="1" applyAlignment="1" applyProtection="1">
      <alignment vertical="center"/>
    </xf>
    <xf numFmtId="0" fontId="41" fillId="10" borderId="17" xfId="14" applyFont="1" applyFill="1" applyBorder="1" applyAlignment="1" applyProtection="1">
      <alignment horizontal="center" vertical="center" wrapText="1"/>
    </xf>
    <xf numFmtId="0" fontId="40" fillId="0" borderId="17" xfId="0" applyFont="1" applyFill="1" applyBorder="1" applyAlignment="1">
      <alignment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/>
    </xf>
    <xf numFmtId="189" fontId="1" fillId="0" borderId="17" xfId="14" applyNumberFormat="1" applyFont="1" applyFill="1" applyBorder="1" applyAlignment="1" applyProtection="1">
      <alignment horizontal="center" vertical="center"/>
    </xf>
    <xf numFmtId="4" fontId="40" fillId="0" borderId="17" xfId="35" applyNumberFormat="1" applyFont="1" applyFill="1" applyBorder="1" applyAlignment="1" applyProtection="1">
      <alignment horizontal="right" vertical="center"/>
    </xf>
    <xf numFmtId="0" fontId="40" fillId="0" borderId="17" xfId="0" applyFont="1" applyFill="1" applyBorder="1" applyAlignment="1">
      <alignment horizontal="left" vertical="center" wrapText="1"/>
    </xf>
    <xf numFmtId="0" fontId="40" fillId="0" borderId="17" xfId="0" applyFont="1" applyFill="1" applyBorder="1" applyAlignment="1" applyProtection="1">
      <alignment horizontal="center" vertical="center"/>
      <protection locked="0"/>
    </xf>
    <xf numFmtId="0" fontId="40" fillId="0" borderId="17" xfId="0" applyFont="1" applyFill="1" applyBorder="1" applyAlignment="1">
      <alignment horizontal="left" vertical="center"/>
    </xf>
    <xf numFmtId="0" fontId="40" fillId="0" borderId="17" xfId="0" applyFont="1" applyFill="1" applyBorder="1" applyAlignment="1">
      <alignment horizontal="left" vertical="center" wrapText="1" shrinkToFit="1"/>
    </xf>
    <xf numFmtId="0" fontId="17" fillId="10" borderId="17" xfId="14" applyFont="1" applyFill="1" applyBorder="1" applyAlignment="1" applyProtection="1">
      <alignment horizontal="right" vertical="center"/>
    </xf>
    <xf numFmtId="4" fontId="17" fillId="10" borderId="17" xfId="35" applyNumberFormat="1" applyFont="1" applyFill="1" applyBorder="1" applyAlignment="1" applyProtection="1">
      <alignment horizontal="right" vertical="center"/>
    </xf>
    <xf numFmtId="4" fontId="17" fillId="10" borderId="17" xfId="51" applyNumberFormat="1" applyFont="1" applyFill="1" applyBorder="1" applyAlignment="1" applyProtection="1">
      <alignment horizontal="right" vertical="center"/>
    </xf>
    <xf numFmtId="0" fontId="1" fillId="0" borderId="17" xfId="14" applyFont="1" applyFill="1" applyBorder="1" applyAlignment="1" applyProtection="1">
      <alignment vertical="center" wrapText="1"/>
    </xf>
    <xf numFmtId="0" fontId="38" fillId="10" borderId="17" xfId="14" applyFont="1" applyFill="1" applyBorder="1" applyAlignment="1" applyProtection="1">
      <alignment horizontal="center" vertical="center" wrapText="1"/>
    </xf>
    <xf numFmtId="4" fontId="40" fillId="0" borderId="17" xfId="51" applyNumberFormat="1" applyFont="1" applyFill="1" applyBorder="1" applyAlignment="1" applyProtection="1">
      <alignment horizontal="right" vertical="center"/>
    </xf>
    <xf numFmtId="0" fontId="1" fillId="0" borderId="17" xfId="14" applyNumberFormat="1" applyFont="1" applyFill="1" applyBorder="1" applyAlignment="1" applyProtection="1">
      <alignment horizontal="center" vertical="center"/>
    </xf>
    <xf numFmtId="180" fontId="40" fillId="0" borderId="0" xfId="51" applyFont="1" applyFill="1" applyBorder="1" applyAlignment="1" applyProtection="1">
      <alignment horizontal="right" vertical="center"/>
    </xf>
    <xf numFmtId="0" fontId="41" fillId="10" borderId="17" xfId="14" applyFont="1" applyFill="1" applyBorder="1" applyAlignment="1" applyProtection="1">
      <alignment horizontal="center" vertical="center"/>
    </xf>
    <xf numFmtId="4" fontId="1" fillId="0" borderId="17" xfId="14" applyNumberFormat="1" applyFont="1" applyFill="1" applyBorder="1" applyAlignment="1" applyProtection="1">
      <alignment vertical="center"/>
    </xf>
    <xf numFmtId="4" fontId="1" fillId="0" borderId="17" xfId="14" applyNumberFormat="1" applyFont="1" applyFill="1" applyBorder="1" applyAlignment="1" applyProtection="1">
      <alignment horizontal="right" vertical="center"/>
    </xf>
    <xf numFmtId="180" fontId="40" fillId="0" borderId="17" xfId="51" applyFont="1" applyFill="1" applyBorder="1" applyAlignment="1" applyProtection="1">
      <alignment horizontal="center" vertical="center"/>
    </xf>
    <xf numFmtId="4" fontId="17" fillId="10" borderId="17" xfId="14" applyNumberFormat="1" applyFont="1" applyFill="1" applyBorder="1" applyAlignment="1" applyProtection="1">
      <alignment horizontal="right" vertical="center"/>
    </xf>
    <xf numFmtId="180" fontId="17" fillId="10" borderId="17" xfId="51" applyFont="1" applyFill="1" applyBorder="1" applyAlignment="1" applyProtection="1">
      <alignment horizontal="center" vertical="center"/>
    </xf>
    <xf numFmtId="4" fontId="1" fillId="0" borderId="17" xfId="14" applyNumberFormat="1" applyFont="1" applyFill="1" applyBorder="1" applyAlignment="1" applyProtection="1">
      <alignment horizontal="center" vertical="center"/>
    </xf>
    <xf numFmtId="4" fontId="17" fillId="0" borderId="17" xfId="14" applyNumberFormat="1" applyFont="1" applyFill="1" applyBorder="1" applyAlignment="1" applyProtection="1">
      <alignment horizontal="center" vertical="center"/>
    </xf>
    <xf numFmtId="4" fontId="39" fillId="10" borderId="17" xfId="14" applyNumberFormat="1" applyFont="1" applyFill="1" applyBorder="1" applyAlignment="1" applyProtection="1">
      <alignment horizontal="right" vertical="center"/>
    </xf>
    <xf numFmtId="180" fontId="42" fillId="10" borderId="17" xfId="51" applyFont="1" applyFill="1" applyBorder="1" applyAlignment="1" applyProtection="1">
      <alignment horizontal="center" vertical="center"/>
    </xf>
    <xf numFmtId="4" fontId="17" fillId="0" borderId="0" xfId="14" applyNumberFormat="1" applyFont="1" applyFill="1" applyBorder="1" applyAlignment="1" applyProtection="1">
      <alignment vertical="center"/>
    </xf>
    <xf numFmtId="4" fontId="39" fillId="0" borderId="0" xfId="14" applyNumberFormat="1" applyFont="1" applyFill="1" applyBorder="1" applyAlignment="1" applyProtection="1">
      <alignment horizontal="right" vertical="center"/>
    </xf>
    <xf numFmtId="0" fontId="39" fillId="10" borderId="17" xfId="14" applyFont="1" applyFill="1" applyBorder="1" applyAlignment="1" applyProtection="1">
      <alignment horizontal="right" vertical="center" wrapText="1"/>
    </xf>
    <xf numFmtId="0" fontId="42" fillId="10" borderId="17" xfId="14" applyFont="1" applyFill="1" applyBorder="1" applyAlignment="1" applyProtection="1">
      <alignment vertical="center"/>
    </xf>
    <xf numFmtId="0" fontId="33" fillId="0" borderId="0" xfId="14" applyFont="1" applyFill="1" applyBorder="1" applyAlignment="1" applyProtection="1">
      <alignment horizontal="left" vertical="center" wrapText="1"/>
    </xf>
    <xf numFmtId="4" fontId="1" fillId="0" borderId="0" xfId="14" applyNumberFormat="1" applyFont="1" applyFill="1" applyAlignment="1" applyProtection="1">
      <alignment vertical="center"/>
    </xf>
    <xf numFmtId="0" fontId="1" fillId="0" borderId="0" xfId="14" applyFont="1" applyAlignment="1" applyProtection="1">
      <alignment vertical="center"/>
    </xf>
    <xf numFmtId="0" fontId="1" fillId="0" borderId="0" xfId="14" applyFont="1" applyAlignment="1" applyProtection="1">
      <alignment horizontal="center" vertical="center"/>
    </xf>
    <xf numFmtId="49" fontId="17" fillId="0" borderId="0" xfId="14" applyNumberFormat="1" applyFont="1" applyAlignment="1" applyProtection="1">
      <alignment vertical="center"/>
      <protection locked="0" hidden="1"/>
    </xf>
    <xf numFmtId="0" fontId="20" fillId="0" borderId="0" xfId="14" applyFont="1" applyAlignment="1" applyProtection="1">
      <alignment vertical="center"/>
    </xf>
    <xf numFmtId="0" fontId="3" fillId="0" borderId="0" xfId="14" applyFont="1" applyBorder="1" applyAlignment="1" applyProtection="1">
      <alignment vertical="center"/>
    </xf>
    <xf numFmtId="0" fontId="17" fillId="3" borderId="0" xfId="14" applyFont="1" applyFill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11" xfId="14" applyFont="1" applyFill="1" applyBorder="1" applyAlignment="1" applyProtection="1">
      <alignment horizontal="justify" vertical="center" wrapText="1"/>
    </xf>
    <xf numFmtId="0" fontId="43" fillId="11" borderId="12" xfId="14" applyFont="1" applyFill="1" applyBorder="1" applyAlignment="1" applyProtection="1">
      <alignment horizontal="left" vertical="center" wrapText="1"/>
    </xf>
    <xf numFmtId="0" fontId="43" fillId="11" borderId="20" xfId="14" applyFont="1" applyFill="1" applyBorder="1" applyAlignment="1" applyProtection="1">
      <alignment horizontal="left" vertical="center" wrapText="1"/>
    </xf>
    <xf numFmtId="0" fontId="43" fillId="11" borderId="13" xfId="14" applyFont="1" applyFill="1" applyBorder="1" applyAlignment="1" applyProtection="1">
      <alignment horizontal="left" vertical="center" wrapText="1"/>
    </xf>
    <xf numFmtId="0" fontId="1" fillId="0" borderId="7" xfId="14" applyFont="1" applyFill="1" applyBorder="1" applyAlignment="1" applyProtection="1">
      <alignment horizontal="left" vertical="center"/>
    </xf>
    <xf numFmtId="0" fontId="1" fillId="11" borderId="12" xfId="14" applyFont="1" applyFill="1" applyBorder="1" applyAlignment="1" applyProtection="1">
      <alignment horizontal="left" vertical="center"/>
    </xf>
    <xf numFmtId="0" fontId="1" fillId="11" borderId="20" xfId="14" applyFont="1" applyFill="1" applyBorder="1" applyAlignment="1" applyProtection="1">
      <alignment horizontal="left" vertical="center"/>
    </xf>
    <xf numFmtId="0" fontId="1" fillId="11" borderId="13" xfId="14" applyFont="1" applyFill="1" applyBorder="1" applyAlignment="1" applyProtection="1">
      <alignment horizontal="left" vertical="center"/>
    </xf>
    <xf numFmtId="0" fontId="1" fillId="0" borderId="11" xfId="14" applyFont="1" applyFill="1" applyBorder="1" applyAlignment="1" applyProtection="1">
      <alignment horizontal="left" vertical="center"/>
    </xf>
    <xf numFmtId="49" fontId="1" fillId="11" borderId="12" xfId="14" applyNumberFormat="1" applyFont="1" applyFill="1" applyBorder="1" applyAlignment="1" applyProtection="1">
      <alignment horizontal="left" vertical="center"/>
    </xf>
    <xf numFmtId="49" fontId="1" fillId="11" borderId="20" xfId="14" applyNumberFormat="1" applyFont="1" applyFill="1" applyBorder="1" applyAlignment="1" applyProtection="1">
      <alignment horizontal="left" vertical="center"/>
    </xf>
    <xf numFmtId="49" fontId="1" fillId="11" borderId="13" xfId="14" applyNumberFormat="1" applyFont="1" applyFill="1" applyBorder="1" applyAlignment="1" applyProtection="1">
      <alignment horizontal="left" vertical="center"/>
    </xf>
    <xf numFmtId="49" fontId="1" fillId="11" borderId="12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20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13" xfId="14" applyNumberFormat="1" applyFont="1" applyFill="1" applyBorder="1" applyAlignment="1" applyProtection="1">
      <alignment horizontal="left" vertical="center"/>
      <protection locked="0" hidden="1"/>
    </xf>
    <xf numFmtId="22" fontId="1" fillId="12" borderId="12" xfId="14" applyNumberFormat="1" applyFont="1" applyFill="1" applyBorder="1" applyAlignment="1" applyProtection="1">
      <alignment horizontal="left" vertical="center"/>
    </xf>
    <xf numFmtId="22" fontId="1" fillId="12" borderId="20" xfId="14" applyNumberFormat="1" applyFont="1" applyFill="1" applyBorder="1" applyAlignment="1" applyProtection="1">
      <alignment horizontal="left" vertical="center"/>
    </xf>
    <xf numFmtId="22" fontId="1" fillId="12" borderId="13" xfId="14" applyNumberFormat="1" applyFont="1" applyFill="1" applyBorder="1" applyAlignment="1" applyProtection="1">
      <alignment horizontal="left" vertical="center"/>
    </xf>
    <xf numFmtId="0" fontId="1" fillId="4" borderId="12" xfId="14" applyFont="1" applyFill="1" applyBorder="1" applyAlignment="1" applyProtection="1">
      <alignment horizontal="left" vertical="center"/>
      <protection locked="0" hidden="1"/>
    </xf>
    <xf numFmtId="0" fontId="1" fillId="4" borderId="20" xfId="14" applyFont="1" applyFill="1" applyBorder="1" applyAlignment="1" applyProtection="1">
      <alignment horizontal="left" vertical="center"/>
      <protection locked="0" hidden="1"/>
    </xf>
    <xf numFmtId="0" fontId="1" fillId="4" borderId="13" xfId="14" applyFont="1" applyFill="1" applyBorder="1" applyAlignment="1" applyProtection="1">
      <alignment horizontal="left" vertical="center"/>
      <protection locked="0" hidden="1"/>
    </xf>
    <xf numFmtId="0" fontId="1" fillId="12" borderId="0" xfId="14" applyFont="1" applyFill="1" applyAlignment="1" applyProtection="1">
      <alignment horizontal="center" vertical="center"/>
    </xf>
    <xf numFmtId="0" fontId="17" fillId="0" borderId="0" xfId="14" applyFont="1" applyFill="1" applyAlignment="1" applyProtection="1">
      <alignment horizontal="center" vertical="center"/>
    </xf>
    <xf numFmtId="0" fontId="20" fillId="13" borderId="21" xfId="14" applyFont="1" applyFill="1" applyBorder="1" applyAlignment="1" applyProtection="1">
      <alignment horizontal="center" vertical="center"/>
    </xf>
    <xf numFmtId="0" fontId="20" fillId="13" borderId="22" xfId="14" applyFont="1" applyFill="1" applyBorder="1" applyAlignment="1" applyProtection="1">
      <alignment horizontal="center" vertical="center"/>
    </xf>
    <xf numFmtId="0" fontId="20" fillId="13" borderId="23" xfId="14" applyFont="1" applyFill="1" applyBorder="1" applyAlignment="1" applyProtection="1">
      <alignment horizontal="center" vertical="center"/>
    </xf>
    <xf numFmtId="0" fontId="17" fillId="12" borderId="19" xfId="14" applyFont="1" applyFill="1" applyBorder="1" applyAlignment="1" applyProtection="1">
      <alignment horizontal="center" vertical="center"/>
    </xf>
    <xf numFmtId="0" fontId="17" fillId="12" borderId="21" xfId="14" applyFont="1" applyFill="1" applyBorder="1" applyAlignment="1" applyProtection="1">
      <alignment horizontal="center" vertical="center"/>
    </xf>
    <xf numFmtId="0" fontId="17" fillId="12" borderId="22" xfId="14" applyFont="1" applyFill="1" applyBorder="1" applyAlignment="1" applyProtection="1">
      <alignment horizontal="center" vertical="center"/>
    </xf>
    <xf numFmtId="0" fontId="1" fillId="0" borderId="19" xfId="14" applyFont="1" applyBorder="1" applyAlignment="1" applyProtection="1">
      <alignment horizontal="center" vertical="center" wrapText="1"/>
    </xf>
    <xf numFmtId="0" fontId="1" fillId="12" borderId="24" xfId="14" applyFont="1" applyFill="1" applyBorder="1" applyAlignment="1" applyProtection="1">
      <alignment horizontal="center" vertical="center"/>
    </xf>
    <xf numFmtId="0" fontId="1" fillId="12" borderId="21" xfId="14" applyFont="1" applyFill="1" applyBorder="1" applyAlignment="1" applyProtection="1">
      <alignment horizontal="left" vertical="center"/>
    </xf>
    <xf numFmtId="0" fontId="1" fillId="12" borderId="23" xfId="14" applyFont="1" applyFill="1" applyBorder="1" applyAlignment="1" applyProtection="1">
      <alignment horizontal="left" vertical="center"/>
    </xf>
    <xf numFmtId="3" fontId="1" fillId="4" borderId="19" xfId="14" applyNumberFormat="1" applyFont="1" applyFill="1" applyBorder="1" applyAlignment="1" applyProtection="1">
      <alignment horizontal="center" vertical="center"/>
      <protection locked="0" hidden="1"/>
    </xf>
    <xf numFmtId="4" fontId="1" fillId="4" borderId="19" xfId="14" applyNumberFormat="1" applyFont="1" applyFill="1" applyBorder="1" applyAlignment="1" applyProtection="1">
      <alignment horizontal="center" vertical="center"/>
      <protection locked="0" hidden="1"/>
    </xf>
    <xf numFmtId="0" fontId="1" fillId="12" borderId="25" xfId="14" applyFont="1" applyFill="1" applyBorder="1" applyAlignment="1" applyProtection="1">
      <alignment horizontal="center" vertical="center"/>
    </xf>
    <xf numFmtId="0" fontId="1" fillId="12" borderId="21" xfId="14" applyFont="1" applyFill="1" applyBorder="1" applyAlignment="1" applyProtection="1">
      <alignment horizontal="left" vertical="center" wrapText="1"/>
    </xf>
    <xf numFmtId="0" fontId="1" fillId="12" borderId="23" xfId="14" applyFont="1" applyFill="1" applyBorder="1" applyAlignment="1" applyProtection="1">
      <alignment horizontal="left" vertical="center" wrapText="1"/>
    </xf>
    <xf numFmtId="0" fontId="1" fillId="12" borderId="19" xfId="14" applyFont="1" applyFill="1" applyBorder="1" applyAlignment="1" applyProtection="1">
      <alignment horizontal="center" vertical="center" wrapText="1"/>
    </xf>
    <xf numFmtId="0" fontId="1" fillId="0" borderId="22" xfId="14" applyFont="1" applyFill="1" applyBorder="1" applyAlignment="1" applyProtection="1">
      <alignment horizontal="center" vertical="center" wrapText="1"/>
    </xf>
    <xf numFmtId="0" fontId="1" fillId="0" borderId="22" xfId="14" applyFont="1" applyFill="1" applyBorder="1" applyAlignment="1" applyProtection="1">
      <alignment horizontal="left" vertical="center" wrapText="1"/>
    </xf>
    <xf numFmtId="3" fontId="1" fillId="0" borderId="22" xfId="14" applyNumberFormat="1" applyFont="1" applyFill="1" applyBorder="1" applyAlignment="1" applyProtection="1">
      <alignment horizontal="center" vertical="center"/>
      <protection locked="0" hidden="1"/>
    </xf>
    <xf numFmtId="4" fontId="1" fillId="0" borderId="22" xfId="14" applyNumberFormat="1" applyFont="1" applyFill="1" applyBorder="1" applyAlignment="1" applyProtection="1">
      <alignment horizontal="center" vertical="center"/>
      <protection locked="0" hidden="1"/>
    </xf>
    <xf numFmtId="0" fontId="1" fillId="12" borderId="26" xfId="14" applyFont="1" applyFill="1" applyBorder="1" applyAlignment="1" applyProtection="1">
      <alignment horizontal="center" vertical="center"/>
    </xf>
    <xf numFmtId="0" fontId="20" fillId="12" borderId="21" xfId="14" applyFont="1" applyFill="1" applyBorder="1" applyAlignment="1" applyProtection="1">
      <alignment horizontal="left" vertical="center" wrapText="1"/>
    </xf>
    <xf numFmtId="0" fontId="20" fillId="12" borderId="23" xfId="14" applyFont="1" applyFill="1" applyBorder="1" applyAlignment="1" applyProtection="1">
      <alignment horizontal="left" vertical="center" wrapText="1"/>
    </xf>
    <xf numFmtId="0" fontId="1" fillId="0" borderId="27" xfId="14" applyFont="1" applyBorder="1" applyAlignment="1" applyProtection="1">
      <alignment horizontal="justify" vertical="center" wrapText="1"/>
    </xf>
    <xf numFmtId="0" fontId="1" fillId="0" borderId="0" xfId="14" applyFont="1" applyAlignment="1" applyProtection="1">
      <alignment horizontal="right" vertical="center"/>
    </xf>
    <xf numFmtId="0" fontId="17" fillId="4" borderId="28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0" xfId="14" applyNumberFormat="1" applyFont="1" applyFill="1" applyAlignment="1" applyProtection="1">
      <alignment horizontal="center" vertical="center"/>
    </xf>
    <xf numFmtId="10" fontId="44" fillId="0" borderId="0" xfId="14" applyNumberFormat="1" applyFont="1" applyAlignment="1" applyProtection="1">
      <alignment horizontal="center" vertical="center"/>
    </xf>
    <xf numFmtId="0" fontId="44" fillId="0" borderId="0" xfId="14" applyFont="1" applyAlignment="1" applyProtection="1">
      <alignment horizontal="center" vertical="center"/>
    </xf>
    <xf numFmtId="0" fontId="17" fillId="4" borderId="29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Font="1" applyFill="1" applyAlignment="1" applyProtection="1">
      <alignment horizontal="right" vertical="center"/>
    </xf>
    <xf numFmtId="185" fontId="1" fillId="0" borderId="0" xfId="14" applyNumberFormat="1" applyFont="1" applyFill="1" applyAlignment="1" applyProtection="1">
      <alignment horizontal="center" vertical="center"/>
    </xf>
    <xf numFmtId="0" fontId="1" fillId="4" borderId="28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NumberFormat="1" applyFont="1" applyFill="1" applyAlignment="1" applyProtection="1">
      <alignment horizontal="center" vertical="center"/>
    </xf>
    <xf numFmtId="185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85" fontId="12" fillId="0" borderId="0" xfId="14" applyNumberFormat="1" applyFont="1" applyFill="1" applyAlignment="1" applyProtection="1">
      <alignment horizontal="left" vertical="center"/>
    </xf>
    <xf numFmtId="184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84" fontId="12" fillId="0" borderId="0" xfId="14" applyNumberFormat="1" applyFont="1" applyFill="1" applyAlignment="1" applyProtection="1">
      <alignment horizontal="left" vertical="center"/>
    </xf>
    <xf numFmtId="187" fontId="1" fillId="0" borderId="0" xfId="14" applyNumberFormat="1" applyFont="1" applyFill="1" applyAlignment="1" applyProtection="1">
      <alignment horizontal="center" vertical="center"/>
    </xf>
    <xf numFmtId="10" fontId="1" fillId="0" borderId="0" xfId="14" applyNumberFormat="1" applyFont="1" applyFill="1" applyAlignment="1" applyProtection="1">
      <alignment horizontal="center" vertical="center"/>
    </xf>
    <xf numFmtId="0" fontId="1" fillId="12" borderId="0" xfId="14" applyFont="1" applyFill="1" applyAlignment="1" applyProtection="1">
      <alignment horizontal="right" vertical="center"/>
    </xf>
    <xf numFmtId="183" fontId="1" fillId="4" borderId="0" xfId="14" applyNumberFormat="1" applyFont="1" applyFill="1" applyBorder="1" applyAlignment="1" applyProtection="1">
      <alignment horizontal="center" vertical="center"/>
      <protection locked="0" hidden="1"/>
    </xf>
    <xf numFmtId="3" fontId="1" fillId="0" borderId="0" xfId="14" applyNumberFormat="1" applyFont="1" applyFill="1" applyBorder="1" applyAlignment="1" applyProtection="1">
      <alignment horizontal="center" vertical="center"/>
    </xf>
    <xf numFmtId="3" fontId="45" fillId="0" borderId="0" xfId="14" applyNumberFormat="1" applyFont="1" applyFill="1" applyBorder="1" applyAlignment="1" applyProtection="1">
      <alignment horizontal="left" vertical="center"/>
    </xf>
    <xf numFmtId="187" fontId="1" fillId="4" borderId="0" xfId="14" applyNumberFormat="1" applyFont="1" applyFill="1" applyAlignment="1" applyProtection="1">
      <alignment horizontal="center" vertical="center"/>
      <protection locked="0" hidden="1"/>
    </xf>
    <xf numFmtId="4" fontId="1" fillId="4" borderId="29" xfId="14" applyNumberFormat="1" applyFont="1" applyFill="1" applyBorder="1" applyAlignment="1" applyProtection="1">
      <alignment horizontal="center" vertical="center"/>
      <protection locked="0" hidden="1"/>
    </xf>
    <xf numFmtId="184" fontId="1" fillId="0" borderId="0" xfId="14" applyNumberFormat="1" applyFont="1" applyFill="1" applyBorder="1" applyAlignment="1" applyProtection="1">
      <alignment horizontal="center" vertical="center"/>
    </xf>
    <xf numFmtId="187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3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84" fontId="1" fillId="4" borderId="29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31" xfId="14" applyFont="1" applyBorder="1" applyAlignment="1" applyProtection="1">
      <alignment horizontal="center" vertical="center"/>
    </xf>
    <xf numFmtId="0" fontId="17" fillId="0" borderId="32" xfId="14" applyFont="1" applyBorder="1" applyAlignment="1" applyProtection="1">
      <alignment horizontal="center" vertical="center"/>
    </xf>
    <xf numFmtId="0" fontId="17" fillId="0" borderId="0" xfId="14" applyFont="1" applyFill="1" applyBorder="1" applyAlignment="1" applyProtection="1">
      <alignment vertical="center"/>
    </xf>
    <xf numFmtId="0" fontId="17" fillId="0" borderId="0" xfId="14" applyFont="1" applyFill="1" applyBorder="1" applyAlignment="1" applyProtection="1">
      <alignment horizontal="center" vertical="center"/>
    </xf>
    <xf numFmtId="10" fontId="1" fillId="4" borderId="31" xfId="14" applyNumberFormat="1" applyFont="1" applyFill="1" applyBorder="1" applyAlignment="1" applyProtection="1">
      <alignment horizontal="center" vertical="center"/>
      <protection locked="0" hidden="1"/>
    </xf>
    <xf numFmtId="10" fontId="1" fillId="4" borderId="32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Alignment="1" applyProtection="1">
      <alignment vertical="center"/>
    </xf>
    <xf numFmtId="10" fontId="1" fillId="4" borderId="33" xfId="14" applyNumberFormat="1" applyFont="1" applyFill="1" applyBorder="1" applyAlignment="1" applyProtection="1">
      <alignment horizontal="center" vertical="center"/>
      <protection locked="0" hidden="1"/>
    </xf>
    <xf numFmtId="10" fontId="1" fillId="4" borderId="34" xfId="14" applyNumberFormat="1" applyFont="1" applyFill="1" applyBorder="1" applyAlignment="1" applyProtection="1">
      <alignment horizontal="center" vertical="center"/>
      <protection locked="0" hidden="1"/>
    </xf>
  </cellXfs>
  <cellStyles count="52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Normal 2" xfId="14"/>
    <cellStyle name="40% - Ênfase 6" xfId="15" builtinId="51"/>
    <cellStyle name="Texto de Aviso" xfId="16" builtinId="11"/>
    <cellStyle name="Título" xfId="17" builtinId="15"/>
    <cellStyle name="Texto Explicativo" xfId="18" builtinId="53"/>
    <cellStyle name="Ênfase 3" xfId="19" builtinId="37"/>
    <cellStyle name="Título 1" xfId="20" builtinId="16"/>
    <cellStyle name="Ênfase 4" xfId="21" builtinId="41"/>
    <cellStyle name="Título 2" xfId="22" builtinId="17"/>
    <cellStyle name="Ênfase 5" xfId="23" builtinId="45"/>
    <cellStyle name="Título 3" xfId="24" builtinId="18"/>
    <cellStyle name="Ênfase 6" xfId="25" builtinId="49"/>
    <cellStyle name="Título 4" xfId="26" builtinId="19"/>
    <cellStyle name="Entrada" xfId="27" builtinId="20"/>
    <cellStyle name="Saída" xfId="28" builtinId="21"/>
    <cellStyle name="Cálculo" xfId="29" builtinId="22"/>
    <cellStyle name="Total" xfId="30" builtinId="25"/>
    <cellStyle name="40% - Ênfase 1" xfId="31" builtinId="31"/>
    <cellStyle name="Bom" xfId="32" builtinId="26"/>
    <cellStyle name="Ruim" xfId="33" builtinId="27"/>
    <cellStyle name="Neutro" xfId="34" builtinId="28"/>
    <cellStyle name="Moeda 2" xfId="35"/>
    <cellStyle name="20% - Ênfase 5" xfId="36" builtinId="46"/>
    <cellStyle name="Ênfase 1" xfId="37" builtinId="29"/>
    <cellStyle name="20% - Ênfase 1" xfId="38" builtinId="30"/>
    <cellStyle name="60% - Ênfase 1" xfId="39" builtinId="32"/>
    <cellStyle name="20% - Ênfase 6" xfId="40" builtinId="50"/>
    <cellStyle name="Ênfase 2" xfId="41" builtinId="33"/>
    <cellStyle name="20% - Ênfase 2" xfId="42" builtinId="34"/>
    <cellStyle name="60% - Ênfase 2" xfId="43" builtinId="36"/>
    <cellStyle name="40% - Ênfase 3" xfId="44" builtinId="39"/>
    <cellStyle name="60% - Ênfase 3" xfId="45" builtinId="40"/>
    <cellStyle name="20% - Ênfase 4" xfId="46" builtinId="42"/>
    <cellStyle name="60% - Ênfase 4" xfId="47" builtinId="44"/>
    <cellStyle name="40% - Ênfase 5" xfId="48" builtinId="47"/>
    <cellStyle name="60% - Ênfase 5" xfId="49" builtinId="48"/>
    <cellStyle name="60% - Ênfase 6" xfId="50" builtinId="52"/>
    <cellStyle name="Vírgula 2" xfId="51"/>
  </cellStyles>
  <dxfs count="3"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514351</xdr:colOff>
      <xdr:row>1</xdr:row>
      <xdr:rowOff>57150</xdr:rowOff>
    </xdr:from>
    <xdr:to>
      <xdr:col>0</xdr:col>
      <xdr:colOff>1200151</xdr:colOff>
      <xdr:row>6</xdr:row>
      <xdr:rowOff>103403</xdr:rowOff>
    </xdr:to>
    <xdr:pic>
      <xdr:nvPicPr>
        <xdr:cNvPr id="5" name="Imagem 4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4350" y="219075"/>
          <a:ext cx="685800" cy="855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133349</xdr:colOff>
      <xdr:row>64</xdr:row>
      <xdr:rowOff>57150</xdr:rowOff>
    </xdr:from>
    <xdr:to>
      <xdr:col>2</xdr:col>
      <xdr:colOff>1323975</xdr:colOff>
      <xdr:row>67</xdr:row>
      <xdr:rowOff>76200</xdr:rowOff>
    </xdr:to>
    <xdr:sp>
      <xdr:nvSpPr>
        <xdr:cNvPr id="6" name="Seta para a esquerda 5"/>
        <xdr:cNvSpPr/>
      </xdr:nvSpPr>
      <xdr:spPr>
        <a:xfrm>
          <a:off x="3409315" y="12887325"/>
          <a:ext cx="1191260" cy="504825"/>
        </a:xfrm>
        <a:prstGeom prst="lef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90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Assinale com</a:t>
          </a:r>
          <a:r>
            <a:rPr lang="pt-BR" sz="900" baseline="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 "X"</a:t>
          </a:r>
          <a:endParaRPr lang="pt-BR" sz="9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90491</xdr:colOff>
      <xdr:row>15</xdr:row>
      <xdr:rowOff>119063</xdr:rowOff>
    </xdr:from>
    <xdr:to>
      <xdr:col>6</xdr:col>
      <xdr:colOff>119066</xdr:colOff>
      <xdr:row>19</xdr:row>
      <xdr:rowOff>61913</xdr:rowOff>
    </xdr:to>
    <xdr:sp>
      <xdr:nvSpPr>
        <xdr:cNvPr id="7" name="Seta para a esquerda 6"/>
        <xdr:cNvSpPr/>
      </xdr:nvSpPr>
      <xdr:spPr>
        <a:xfrm rot="16200000">
          <a:off x="7591425" y="2552700"/>
          <a:ext cx="59055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57150</xdr:colOff>
      <xdr:row>9</xdr:row>
      <xdr:rowOff>161924</xdr:rowOff>
    </xdr:from>
    <xdr:to>
      <xdr:col>8</xdr:col>
      <xdr:colOff>95250</xdr:colOff>
      <xdr:row>15</xdr:row>
      <xdr:rowOff>76200</xdr:rowOff>
    </xdr:to>
    <xdr:sp>
      <xdr:nvSpPr>
        <xdr:cNvPr id="8" name="CaixaDeTexto 7"/>
        <xdr:cNvSpPr txBox="1"/>
      </xdr:nvSpPr>
      <xdr:spPr>
        <a:xfrm>
          <a:off x="7534275" y="1647190"/>
          <a:ext cx="1866900" cy="886460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295275</xdr:colOff>
      <xdr:row>0</xdr:row>
      <xdr:rowOff>190500</xdr:rowOff>
    </xdr:from>
    <xdr:to>
      <xdr:col>11</xdr:col>
      <xdr:colOff>361950</xdr:colOff>
      <xdr:row>4</xdr:row>
      <xdr:rowOff>219075</xdr:rowOff>
    </xdr:to>
    <xdr:sp>
      <xdr:nvSpPr>
        <xdr:cNvPr id="2" name="CaixaDeTexto 1"/>
        <xdr:cNvSpPr txBox="1"/>
      </xdr:nvSpPr>
      <xdr:spPr>
        <a:xfrm>
          <a:off x="8810625" y="190500"/>
          <a:ext cx="1866900" cy="83248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9</xdr:col>
      <xdr:colOff>190501</xdr:colOff>
      <xdr:row>5</xdr:row>
      <xdr:rowOff>19050</xdr:rowOff>
    </xdr:from>
    <xdr:to>
      <xdr:col>10</xdr:col>
      <xdr:colOff>228601</xdr:colOff>
      <xdr:row>8</xdr:row>
      <xdr:rowOff>123825</xdr:rowOff>
    </xdr:to>
    <xdr:sp>
      <xdr:nvSpPr>
        <xdr:cNvPr id="3" name="Seta para a esquerda 2"/>
        <xdr:cNvSpPr/>
      </xdr:nvSpPr>
      <xdr:spPr>
        <a:xfrm rot="16200000">
          <a:off x="9300845" y="1151255"/>
          <a:ext cx="64770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114300</xdr:colOff>
      <xdr:row>1</xdr:row>
      <xdr:rowOff>171450</xdr:rowOff>
    </xdr:from>
    <xdr:to>
      <xdr:col>18</xdr:col>
      <xdr:colOff>590550</xdr:colOff>
      <xdr:row>1</xdr:row>
      <xdr:rowOff>981075</xdr:rowOff>
    </xdr:to>
    <xdr:sp>
      <xdr:nvSpPr>
        <xdr:cNvPr id="2" name="CaixaDeTexto 1"/>
        <xdr:cNvSpPr txBox="1"/>
      </xdr:nvSpPr>
      <xdr:spPr>
        <a:xfrm>
          <a:off x="12153900" y="333375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16</xdr:col>
      <xdr:colOff>76199</xdr:colOff>
      <xdr:row>1</xdr:row>
      <xdr:rowOff>1057275</xdr:rowOff>
    </xdr:from>
    <xdr:to>
      <xdr:col>16</xdr:col>
      <xdr:colOff>714374</xdr:colOff>
      <xdr:row>2</xdr:row>
      <xdr:rowOff>190500</xdr:rowOff>
    </xdr:to>
    <xdr:sp>
      <xdr:nvSpPr>
        <xdr:cNvPr id="3" name="Seta para a esquerda 2"/>
        <xdr:cNvSpPr/>
      </xdr:nvSpPr>
      <xdr:spPr>
        <a:xfrm rot="16200000">
          <a:off x="12135485" y="1198880"/>
          <a:ext cx="59817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114300</xdr:colOff>
      <xdr:row>1</xdr:row>
      <xdr:rowOff>171450</xdr:rowOff>
    </xdr:from>
    <xdr:to>
      <xdr:col>18</xdr:col>
      <xdr:colOff>590550</xdr:colOff>
      <xdr:row>1</xdr:row>
      <xdr:rowOff>981075</xdr:rowOff>
    </xdr:to>
    <xdr:sp>
      <xdr:nvSpPr>
        <xdr:cNvPr id="2" name="CaixaDeTexto 1"/>
        <xdr:cNvSpPr txBox="1"/>
      </xdr:nvSpPr>
      <xdr:spPr>
        <a:xfrm>
          <a:off x="12153900" y="333375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16</xdr:col>
      <xdr:colOff>76199</xdr:colOff>
      <xdr:row>1</xdr:row>
      <xdr:rowOff>1057275</xdr:rowOff>
    </xdr:from>
    <xdr:to>
      <xdr:col>16</xdr:col>
      <xdr:colOff>714374</xdr:colOff>
      <xdr:row>2</xdr:row>
      <xdr:rowOff>190500</xdr:rowOff>
    </xdr:to>
    <xdr:sp>
      <xdr:nvSpPr>
        <xdr:cNvPr id="3" name="Seta para a esquerda 2"/>
        <xdr:cNvSpPr/>
      </xdr:nvSpPr>
      <xdr:spPr>
        <a:xfrm rot="16200000">
          <a:off x="12135485" y="1198880"/>
          <a:ext cx="59817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123827</xdr:colOff>
      <xdr:row>2</xdr:row>
      <xdr:rowOff>28575</xdr:rowOff>
    </xdr:from>
    <xdr:to>
      <xdr:col>17</xdr:col>
      <xdr:colOff>152402</xdr:colOff>
      <xdr:row>5</xdr:row>
      <xdr:rowOff>76200</xdr:rowOff>
    </xdr:to>
    <xdr:sp>
      <xdr:nvSpPr>
        <xdr:cNvPr id="2" name="Seta para a esquerda 1"/>
        <xdr:cNvSpPr/>
      </xdr:nvSpPr>
      <xdr:spPr>
        <a:xfrm rot="16200000">
          <a:off x="8340725" y="1186180"/>
          <a:ext cx="60579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85725</xdr:colOff>
      <xdr:row>1</xdr:row>
      <xdr:rowOff>0</xdr:rowOff>
    </xdr:from>
    <xdr:to>
      <xdr:col>19</xdr:col>
      <xdr:colOff>123825</xdr:colOff>
      <xdr:row>1</xdr:row>
      <xdr:rowOff>809625</xdr:rowOff>
    </xdr:to>
    <xdr:sp>
      <xdr:nvSpPr>
        <xdr:cNvPr id="3" name="CaixaDeTexto 2"/>
        <xdr:cNvSpPr txBox="1"/>
      </xdr:nvSpPr>
      <xdr:spPr>
        <a:xfrm>
          <a:off x="8286750" y="307340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123827</xdr:colOff>
      <xdr:row>2</xdr:row>
      <xdr:rowOff>28575</xdr:rowOff>
    </xdr:from>
    <xdr:to>
      <xdr:col>17</xdr:col>
      <xdr:colOff>152402</xdr:colOff>
      <xdr:row>5</xdr:row>
      <xdr:rowOff>76200</xdr:rowOff>
    </xdr:to>
    <xdr:sp>
      <xdr:nvSpPr>
        <xdr:cNvPr id="2" name="Seta para a esquerda 1"/>
        <xdr:cNvSpPr/>
      </xdr:nvSpPr>
      <xdr:spPr>
        <a:xfrm rot="16200000">
          <a:off x="8340725" y="1186180"/>
          <a:ext cx="60579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85725</xdr:colOff>
      <xdr:row>1</xdr:row>
      <xdr:rowOff>0</xdr:rowOff>
    </xdr:from>
    <xdr:to>
      <xdr:col>19</xdr:col>
      <xdr:colOff>123825</xdr:colOff>
      <xdr:row>1</xdr:row>
      <xdr:rowOff>809625</xdr:rowOff>
    </xdr:to>
    <xdr:sp>
      <xdr:nvSpPr>
        <xdr:cNvPr id="3" name="CaixaDeTexto 2"/>
        <xdr:cNvSpPr txBox="1"/>
      </xdr:nvSpPr>
      <xdr:spPr>
        <a:xfrm>
          <a:off x="8286750" y="307340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857248</xdr:colOff>
      <xdr:row>1</xdr:row>
      <xdr:rowOff>95249</xdr:rowOff>
    </xdr:from>
    <xdr:to>
      <xdr:col>2</xdr:col>
      <xdr:colOff>1756831</xdr:colOff>
      <xdr:row>5</xdr:row>
      <xdr:rowOff>296120</xdr:rowOff>
    </xdr:to>
    <xdr:pic>
      <xdr:nvPicPr>
        <xdr:cNvPr id="3" name="Imagem 2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0465" y="256540"/>
          <a:ext cx="899795" cy="1115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201083</xdr:colOff>
      <xdr:row>25</xdr:row>
      <xdr:rowOff>158751</xdr:rowOff>
    </xdr:from>
    <xdr:to>
      <xdr:col>6</xdr:col>
      <xdr:colOff>1587500</xdr:colOff>
      <xdr:row>36</xdr:row>
      <xdr:rowOff>105835</xdr:rowOff>
    </xdr:to>
    <xdr:sp>
      <xdr:nvSpPr>
        <xdr:cNvPr id="4" name="Colchete duplo 3"/>
        <xdr:cNvSpPr/>
      </xdr:nvSpPr>
      <xdr:spPr>
        <a:xfrm>
          <a:off x="5134610" y="7092950"/>
          <a:ext cx="2910840" cy="2042160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2:H102"/>
  <sheetViews>
    <sheetView showGridLines="0" tabSelected="1" workbookViewId="0">
      <selection activeCell="J26" sqref="J26"/>
    </sheetView>
  </sheetViews>
  <sheetFormatPr defaultColWidth="9.14285714285714" defaultRowHeight="12.75" outlineLevelCol="7"/>
  <cols>
    <col min="1" max="1" width="33.4285714285714" style="368" customWidth="1"/>
    <col min="2" max="2" width="15.7142857142857" style="368" customWidth="1"/>
    <col min="3" max="3" width="25.5714285714286" style="368" customWidth="1"/>
    <col min="4" max="5" width="18.7142857142857" style="368" customWidth="1"/>
    <col min="6" max="258" width="9.14285714285714" style="368"/>
    <col min="259" max="259" width="24.4285714285714" style="368" customWidth="1"/>
    <col min="260" max="260" width="81" style="368" customWidth="1"/>
    <col min="261" max="261" width="20.8571428571429" style="368" customWidth="1"/>
    <col min="262" max="514" width="9.14285714285714" style="368"/>
    <col min="515" max="515" width="24.4285714285714" style="368" customWidth="1"/>
    <col min="516" max="516" width="81" style="368" customWidth="1"/>
    <col min="517" max="517" width="20.8571428571429" style="368" customWidth="1"/>
    <col min="518" max="770" width="9.14285714285714" style="368"/>
    <col min="771" max="771" width="24.4285714285714" style="368" customWidth="1"/>
    <col min="772" max="772" width="81" style="368" customWidth="1"/>
    <col min="773" max="773" width="20.8571428571429" style="368" customWidth="1"/>
    <col min="774" max="1026" width="9.14285714285714" style="368"/>
    <col min="1027" max="1027" width="24.4285714285714" style="368" customWidth="1"/>
    <col min="1028" max="1028" width="81" style="368" customWidth="1"/>
    <col min="1029" max="1029" width="20.8571428571429" style="368" customWidth="1"/>
    <col min="1030" max="1282" width="9.14285714285714" style="368"/>
    <col min="1283" max="1283" width="24.4285714285714" style="368" customWidth="1"/>
    <col min="1284" max="1284" width="81" style="368" customWidth="1"/>
    <col min="1285" max="1285" width="20.8571428571429" style="368" customWidth="1"/>
    <col min="1286" max="1538" width="9.14285714285714" style="368"/>
    <col min="1539" max="1539" width="24.4285714285714" style="368" customWidth="1"/>
    <col min="1540" max="1540" width="81" style="368" customWidth="1"/>
    <col min="1541" max="1541" width="20.8571428571429" style="368" customWidth="1"/>
    <col min="1542" max="1794" width="9.14285714285714" style="368"/>
    <col min="1795" max="1795" width="24.4285714285714" style="368" customWidth="1"/>
    <col min="1796" max="1796" width="81" style="368" customWidth="1"/>
    <col min="1797" max="1797" width="20.8571428571429" style="368" customWidth="1"/>
    <col min="1798" max="2050" width="9.14285714285714" style="368"/>
    <col min="2051" max="2051" width="24.4285714285714" style="368" customWidth="1"/>
    <col min="2052" max="2052" width="81" style="368" customWidth="1"/>
    <col min="2053" max="2053" width="20.8571428571429" style="368" customWidth="1"/>
    <col min="2054" max="2306" width="9.14285714285714" style="368"/>
    <col min="2307" max="2307" width="24.4285714285714" style="368" customWidth="1"/>
    <col min="2308" max="2308" width="81" style="368" customWidth="1"/>
    <col min="2309" max="2309" width="20.8571428571429" style="368" customWidth="1"/>
    <col min="2310" max="2562" width="9.14285714285714" style="368"/>
    <col min="2563" max="2563" width="24.4285714285714" style="368" customWidth="1"/>
    <col min="2564" max="2564" width="81" style="368" customWidth="1"/>
    <col min="2565" max="2565" width="20.8571428571429" style="368" customWidth="1"/>
    <col min="2566" max="2818" width="9.14285714285714" style="368"/>
    <col min="2819" max="2819" width="24.4285714285714" style="368" customWidth="1"/>
    <col min="2820" max="2820" width="81" style="368" customWidth="1"/>
    <col min="2821" max="2821" width="20.8571428571429" style="368" customWidth="1"/>
    <col min="2822" max="3074" width="9.14285714285714" style="368"/>
    <col min="3075" max="3075" width="24.4285714285714" style="368" customWidth="1"/>
    <col min="3076" max="3076" width="81" style="368" customWidth="1"/>
    <col min="3077" max="3077" width="20.8571428571429" style="368" customWidth="1"/>
    <col min="3078" max="3330" width="9.14285714285714" style="368"/>
    <col min="3331" max="3331" width="24.4285714285714" style="368" customWidth="1"/>
    <col min="3332" max="3332" width="81" style="368" customWidth="1"/>
    <col min="3333" max="3333" width="20.8571428571429" style="368" customWidth="1"/>
    <col min="3334" max="3586" width="9.14285714285714" style="368"/>
    <col min="3587" max="3587" width="24.4285714285714" style="368" customWidth="1"/>
    <col min="3588" max="3588" width="81" style="368" customWidth="1"/>
    <col min="3589" max="3589" width="20.8571428571429" style="368" customWidth="1"/>
    <col min="3590" max="3842" width="9.14285714285714" style="368"/>
    <col min="3843" max="3843" width="24.4285714285714" style="368" customWidth="1"/>
    <col min="3844" max="3844" width="81" style="368" customWidth="1"/>
    <col min="3845" max="3845" width="20.8571428571429" style="368" customWidth="1"/>
    <col min="3846" max="4098" width="9.14285714285714" style="368"/>
    <col min="4099" max="4099" width="24.4285714285714" style="368" customWidth="1"/>
    <col min="4100" max="4100" width="81" style="368" customWidth="1"/>
    <col min="4101" max="4101" width="20.8571428571429" style="368" customWidth="1"/>
    <col min="4102" max="4354" width="9.14285714285714" style="368"/>
    <col min="4355" max="4355" width="24.4285714285714" style="368" customWidth="1"/>
    <col min="4356" max="4356" width="81" style="368" customWidth="1"/>
    <col min="4357" max="4357" width="20.8571428571429" style="368" customWidth="1"/>
    <col min="4358" max="4610" width="9.14285714285714" style="368"/>
    <col min="4611" max="4611" width="24.4285714285714" style="368" customWidth="1"/>
    <col min="4612" max="4612" width="81" style="368" customWidth="1"/>
    <col min="4613" max="4613" width="20.8571428571429" style="368" customWidth="1"/>
    <col min="4614" max="4866" width="9.14285714285714" style="368"/>
    <col min="4867" max="4867" width="24.4285714285714" style="368" customWidth="1"/>
    <col min="4868" max="4868" width="81" style="368" customWidth="1"/>
    <col min="4869" max="4869" width="20.8571428571429" style="368" customWidth="1"/>
    <col min="4870" max="5122" width="9.14285714285714" style="368"/>
    <col min="5123" max="5123" width="24.4285714285714" style="368" customWidth="1"/>
    <col min="5124" max="5124" width="81" style="368" customWidth="1"/>
    <col min="5125" max="5125" width="20.8571428571429" style="368" customWidth="1"/>
    <col min="5126" max="5378" width="9.14285714285714" style="368"/>
    <col min="5379" max="5379" width="24.4285714285714" style="368" customWidth="1"/>
    <col min="5380" max="5380" width="81" style="368" customWidth="1"/>
    <col min="5381" max="5381" width="20.8571428571429" style="368" customWidth="1"/>
    <col min="5382" max="5634" width="9.14285714285714" style="368"/>
    <col min="5635" max="5635" width="24.4285714285714" style="368" customWidth="1"/>
    <col min="5636" max="5636" width="81" style="368" customWidth="1"/>
    <col min="5637" max="5637" width="20.8571428571429" style="368" customWidth="1"/>
    <col min="5638" max="5890" width="9.14285714285714" style="368"/>
    <col min="5891" max="5891" width="24.4285714285714" style="368" customWidth="1"/>
    <col min="5892" max="5892" width="81" style="368" customWidth="1"/>
    <col min="5893" max="5893" width="20.8571428571429" style="368" customWidth="1"/>
    <col min="5894" max="6146" width="9.14285714285714" style="368"/>
    <col min="6147" max="6147" width="24.4285714285714" style="368" customWidth="1"/>
    <col min="6148" max="6148" width="81" style="368" customWidth="1"/>
    <col min="6149" max="6149" width="20.8571428571429" style="368" customWidth="1"/>
    <col min="6150" max="6402" width="9.14285714285714" style="368"/>
    <col min="6403" max="6403" width="24.4285714285714" style="368" customWidth="1"/>
    <col min="6404" max="6404" width="81" style="368" customWidth="1"/>
    <col min="6405" max="6405" width="20.8571428571429" style="368" customWidth="1"/>
    <col min="6406" max="6658" width="9.14285714285714" style="368"/>
    <col min="6659" max="6659" width="24.4285714285714" style="368" customWidth="1"/>
    <col min="6660" max="6660" width="81" style="368" customWidth="1"/>
    <col min="6661" max="6661" width="20.8571428571429" style="368" customWidth="1"/>
    <col min="6662" max="6914" width="9.14285714285714" style="368"/>
    <col min="6915" max="6915" width="24.4285714285714" style="368" customWidth="1"/>
    <col min="6916" max="6916" width="81" style="368" customWidth="1"/>
    <col min="6917" max="6917" width="20.8571428571429" style="368" customWidth="1"/>
    <col min="6918" max="7170" width="9.14285714285714" style="368"/>
    <col min="7171" max="7171" width="24.4285714285714" style="368" customWidth="1"/>
    <col min="7172" max="7172" width="81" style="368" customWidth="1"/>
    <col min="7173" max="7173" width="20.8571428571429" style="368" customWidth="1"/>
    <col min="7174" max="7426" width="9.14285714285714" style="368"/>
    <col min="7427" max="7427" width="24.4285714285714" style="368" customWidth="1"/>
    <col min="7428" max="7428" width="81" style="368" customWidth="1"/>
    <col min="7429" max="7429" width="20.8571428571429" style="368" customWidth="1"/>
    <col min="7430" max="7682" width="9.14285714285714" style="368"/>
    <col min="7683" max="7683" width="24.4285714285714" style="368" customWidth="1"/>
    <col min="7684" max="7684" width="81" style="368" customWidth="1"/>
    <col min="7685" max="7685" width="20.8571428571429" style="368" customWidth="1"/>
    <col min="7686" max="7938" width="9.14285714285714" style="368"/>
    <col min="7939" max="7939" width="24.4285714285714" style="368" customWidth="1"/>
    <col min="7940" max="7940" width="81" style="368" customWidth="1"/>
    <col min="7941" max="7941" width="20.8571428571429" style="368" customWidth="1"/>
    <col min="7942" max="8194" width="9.14285714285714" style="368"/>
    <col min="8195" max="8195" width="24.4285714285714" style="368" customWidth="1"/>
    <col min="8196" max="8196" width="81" style="368" customWidth="1"/>
    <col min="8197" max="8197" width="20.8571428571429" style="368" customWidth="1"/>
    <col min="8198" max="8450" width="9.14285714285714" style="368"/>
    <col min="8451" max="8451" width="24.4285714285714" style="368" customWidth="1"/>
    <col min="8452" max="8452" width="81" style="368" customWidth="1"/>
    <col min="8453" max="8453" width="20.8571428571429" style="368" customWidth="1"/>
    <col min="8454" max="8706" width="9.14285714285714" style="368"/>
    <col min="8707" max="8707" width="24.4285714285714" style="368" customWidth="1"/>
    <col min="8708" max="8708" width="81" style="368" customWidth="1"/>
    <col min="8709" max="8709" width="20.8571428571429" style="368" customWidth="1"/>
    <col min="8710" max="8962" width="9.14285714285714" style="368"/>
    <col min="8963" max="8963" width="24.4285714285714" style="368" customWidth="1"/>
    <col min="8964" max="8964" width="81" style="368" customWidth="1"/>
    <col min="8965" max="8965" width="20.8571428571429" style="368" customWidth="1"/>
    <col min="8966" max="9218" width="9.14285714285714" style="368"/>
    <col min="9219" max="9219" width="24.4285714285714" style="368" customWidth="1"/>
    <col min="9220" max="9220" width="81" style="368" customWidth="1"/>
    <col min="9221" max="9221" width="20.8571428571429" style="368" customWidth="1"/>
    <col min="9222" max="9474" width="9.14285714285714" style="368"/>
    <col min="9475" max="9475" width="24.4285714285714" style="368" customWidth="1"/>
    <col min="9476" max="9476" width="81" style="368" customWidth="1"/>
    <col min="9477" max="9477" width="20.8571428571429" style="368" customWidth="1"/>
    <col min="9478" max="9730" width="9.14285714285714" style="368"/>
    <col min="9731" max="9731" width="24.4285714285714" style="368" customWidth="1"/>
    <col min="9732" max="9732" width="81" style="368" customWidth="1"/>
    <col min="9733" max="9733" width="20.8571428571429" style="368" customWidth="1"/>
    <col min="9734" max="9986" width="9.14285714285714" style="368"/>
    <col min="9987" max="9987" width="24.4285714285714" style="368" customWidth="1"/>
    <col min="9988" max="9988" width="81" style="368" customWidth="1"/>
    <col min="9989" max="9989" width="20.8571428571429" style="368" customWidth="1"/>
    <col min="9990" max="10242" width="9.14285714285714" style="368"/>
    <col min="10243" max="10243" width="24.4285714285714" style="368" customWidth="1"/>
    <col min="10244" max="10244" width="81" style="368" customWidth="1"/>
    <col min="10245" max="10245" width="20.8571428571429" style="368" customWidth="1"/>
    <col min="10246" max="10498" width="9.14285714285714" style="368"/>
    <col min="10499" max="10499" width="24.4285714285714" style="368" customWidth="1"/>
    <col min="10500" max="10500" width="81" style="368" customWidth="1"/>
    <col min="10501" max="10501" width="20.8571428571429" style="368" customWidth="1"/>
    <col min="10502" max="10754" width="9.14285714285714" style="368"/>
    <col min="10755" max="10755" width="24.4285714285714" style="368" customWidth="1"/>
    <col min="10756" max="10756" width="81" style="368" customWidth="1"/>
    <col min="10757" max="10757" width="20.8571428571429" style="368" customWidth="1"/>
    <col min="10758" max="11010" width="9.14285714285714" style="368"/>
    <col min="11011" max="11011" width="24.4285714285714" style="368" customWidth="1"/>
    <col min="11012" max="11012" width="81" style="368" customWidth="1"/>
    <col min="11013" max="11013" width="20.8571428571429" style="368" customWidth="1"/>
    <col min="11014" max="11266" width="9.14285714285714" style="368"/>
    <col min="11267" max="11267" width="24.4285714285714" style="368" customWidth="1"/>
    <col min="11268" max="11268" width="81" style="368" customWidth="1"/>
    <col min="11269" max="11269" width="20.8571428571429" style="368" customWidth="1"/>
    <col min="11270" max="11522" width="9.14285714285714" style="368"/>
    <col min="11523" max="11523" width="24.4285714285714" style="368" customWidth="1"/>
    <col min="11524" max="11524" width="81" style="368" customWidth="1"/>
    <col min="11525" max="11525" width="20.8571428571429" style="368" customWidth="1"/>
    <col min="11526" max="11778" width="9.14285714285714" style="368"/>
    <col min="11779" max="11779" width="24.4285714285714" style="368" customWidth="1"/>
    <col min="11780" max="11780" width="81" style="368" customWidth="1"/>
    <col min="11781" max="11781" width="20.8571428571429" style="368" customWidth="1"/>
    <col min="11782" max="12034" width="9.14285714285714" style="368"/>
    <col min="12035" max="12035" width="24.4285714285714" style="368" customWidth="1"/>
    <col min="12036" max="12036" width="81" style="368" customWidth="1"/>
    <col min="12037" max="12037" width="20.8571428571429" style="368" customWidth="1"/>
    <col min="12038" max="12290" width="9.14285714285714" style="368"/>
    <col min="12291" max="12291" width="24.4285714285714" style="368" customWidth="1"/>
    <col min="12292" max="12292" width="81" style="368" customWidth="1"/>
    <col min="12293" max="12293" width="20.8571428571429" style="368" customWidth="1"/>
    <col min="12294" max="12546" width="9.14285714285714" style="368"/>
    <col min="12547" max="12547" width="24.4285714285714" style="368" customWidth="1"/>
    <col min="12548" max="12548" width="81" style="368" customWidth="1"/>
    <col min="12549" max="12549" width="20.8571428571429" style="368" customWidth="1"/>
    <col min="12550" max="12802" width="9.14285714285714" style="368"/>
    <col min="12803" max="12803" width="24.4285714285714" style="368" customWidth="1"/>
    <col min="12804" max="12804" width="81" style="368" customWidth="1"/>
    <col min="12805" max="12805" width="20.8571428571429" style="368" customWidth="1"/>
    <col min="12806" max="13058" width="9.14285714285714" style="368"/>
    <col min="13059" max="13059" width="24.4285714285714" style="368" customWidth="1"/>
    <col min="13060" max="13060" width="81" style="368" customWidth="1"/>
    <col min="13061" max="13061" width="20.8571428571429" style="368" customWidth="1"/>
    <col min="13062" max="13314" width="9.14285714285714" style="368"/>
    <col min="13315" max="13315" width="24.4285714285714" style="368" customWidth="1"/>
    <col min="13316" max="13316" width="81" style="368" customWidth="1"/>
    <col min="13317" max="13317" width="20.8571428571429" style="368" customWidth="1"/>
    <col min="13318" max="13570" width="9.14285714285714" style="368"/>
    <col min="13571" max="13571" width="24.4285714285714" style="368" customWidth="1"/>
    <col min="13572" max="13572" width="81" style="368" customWidth="1"/>
    <col min="13573" max="13573" width="20.8571428571429" style="368" customWidth="1"/>
    <col min="13574" max="13826" width="9.14285714285714" style="368"/>
    <col min="13827" max="13827" width="24.4285714285714" style="368" customWidth="1"/>
    <col min="13828" max="13828" width="81" style="368" customWidth="1"/>
    <col min="13829" max="13829" width="20.8571428571429" style="368" customWidth="1"/>
    <col min="13830" max="14082" width="9.14285714285714" style="368"/>
    <col min="14083" max="14083" width="24.4285714285714" style="368" customWidth="1"/>
    <col min="14084" max="14084" width="81" style="368" customWidth="1"/>
    <col min="14085" max="14085" width="20.8571428571429" style="368" customWidth="1"/>
    <col min="14086" max="14338" width="9.14285714285714" style="368"/>
    <col min="14339" max="14339" width="24.4285714285714" style="368" customWidth="1"/>
    <col min="14340" max="14340" width="81" style="368" customWidth="1"/>
    <col min="14341" max="14341" width="20.8571428571429" style="368" customWidth="1"/>
    <col min="14342" max="14594" width="9.14285714285714" style="368"/>
    <col min="14595" max="14595" width="24.4285714285714" style="368" customWidth="1"/>
    <col min="14596" max="14596" width="81" style="368" customWidth="1"/>
    <col min="14597" max="14597" width="20.8571428571429" style="368" customWidth="1"/>
    <col min="14598" max="14850" width="9.14285714285714" style="368"/>
    <col min="14851" max="14851" width="24.4285714285714" style="368" customWidth="1"/>
    <col min="14852" max="14852" width="81" style="368" customWidth="1"/>
    <col min="14853" max="14853" width="20.8571428571429" style="368" customWidth="1"/>
    <col min="14854" max="15106" width="9.14285714285714" style="368"/>
    <col min="15107" max="15107" width="24.4285714285714" style="368" customWidth="1"/>
    <col min="15108" max="15108" width="81" style="368" customWidth="1"/>
    <col min="15109" max="15109" width="20.8571428571429" style="368" customWidth="1"/>
    <col min="15110" max="15362" width="9.14285714285714" style="368"/>
    <col min="15363" max="15363" width="24.4285714285714" style="368" customWidth="1"/>
    <col min="15364" max="15364" width="81" style="368" customWidth="1"/>
    <col min="15365" max="15365" width="20.8571428571429" style="368" customWidth="1"/>
    <col min="15366" max="15618" width="9.14285714285714" style="368"/>
    <col min="15619" max="15619" width="24.4285714285714" style="368" customWidth="1"/>
    <col min="15620" max="15620" width="81" style="368" customWidth="1"/>
    <col min="15621" max="15621" width="20.8571428571429" style="368" customWidth="1"/>
    <col min="15622" max="15874" width="9.14285714285714" style="368"/>
    <col min="15875" max="15875" width="24.4285714285714" style="368" customWidth="1"/>
    <col min="15876" max="15876" width="81" style="368" customWidth="1"/>
    <col min="15877" max="15877" width="20.8571428571429" style="368" customWidth="1"/>
    <col min="15878" max="16130" width="9.14285714285714" style="368"/>
    <col min="16131" max="16131" width="24.4285714285714" style="368" customWidth="1"/>
    <col min="16132" max="16132" width="81" style="368" customWidth="1"/>
    <col min="16133" max="16133" width="20.8571428571429" style="368" customWidth="1"/>
    <col min="16134" max="16384" width="9.14285714285714" style="368"/>
  </cols>
  <sheetData>
    <row r="2" spans="1:4">
      <c r="A2" s="369"/>
      <c r="B2" s="4" t="s">
        <v>0</v>
      </c>
      <c r="C2" s="4"/>
      <c r="D2" s="4"/>
    </row>
    <row r="3" spans="1:4">
      <c r="A3" s="369"/>
      <c r="B3" s="4" t="s">
        <v>1</v>
      </c>
      <c r="C3" s="4"/>
      <c r="D3" s="4"/>
    </row>
    <row r="4" spans="1:4">
      <c r="A4" s="369"/>
      <c r="B4" s="4" t="s">
        <v>2</v>
      </c>
      <c r="C4" s="4"/>
      <c r="D4" s="4"/>
    </row>
    <row r="5" spans="1:4">
      <c r="A5" s="369"/>
      <c r="B5" s="370" t="s">
        <v>3</v>
      </c>
      <c r="C5" s="371"/>
      <c r="D5" s="371"/>
    </row>
    <row r="6" spans="1:4">
      <c r="A6" s="369"/>
      <c r="B6" s="372"/>
      <c r="C6" s="372"/>
      <c r="D6" s="372"/>
    </row>
    <row r="7" spans="1:4">
      <c r="A7" s="369"/>
      <c r="B7" s="372"/>
      <c r="C7" s="372"/>
      <c r="D7" s="372"/>
    </row>
    <row r="8" spans="1:5">
      <c r="A8" s="373" t="s">
        <v>4</v>
      </c>
      <c r="B8" s="373"/>
      <c r="C8" s="373"/>
      <c r="D8" s="373"/>
      <c r="E8" s="373"/>
    </row>
    <row r="9" ht="15" spans="1:8">
      <c r="A9" s="369"/>
      <c r="B9" s="369"/>
      <c r="C9" s="369"/>
      <c r="D9" s="369"/>
      <c r="H9" s="374"/>
    </row>
    <row r="10" customHeight="1" spans="1:5">
      <c r="A10" s="375" t="s">
        <v>5</v>
      </c>
      <c r="B10" s="376" t="s">
        <v>6</v>
      </c>
      <c r="C10" s="377"/>
      <c r="D10" s="377"/>
      <c r="E10" s="378"/>
    </row>
    <row r="11" spans="1:5">
      <c r="A11" s="379" t="s">
        <v>7</v>
      </c>
      <c r="B11" s="380" t="s">
        <v>8</v>
      </c>
      <c r="C11" s="381"/>
      <c r="D11" s="381"/>
      <c r="E11" s="382"/>
    </row>
    <row r="12" spans="1:5">
      <c r="A12" s="383" t="s">
        <v>9</v>
      </c>
      <c r="B12" s="384" t="s">
        <v>10</v>
      </c>
      <c r="C12" s="385"/>
      <c r="D12" s="385"/>
      <c r="E12" s="386"/>
    </row>
    <row r="13" spans="1:5">
      <c r="A13" s="383" t="s">
        <v>11</v>
      </c>
      <c r="B13" s="387" t="s">
        <v>12</v>
      </c>
      <c r="C13" s="388"/>
      <c r="D13" s="388"/>
      <c r="E13" s="389"/>
    </row>
    <row r="14" spans="1:5">
      <c r="A14" s="383" t="s">
        <v>13</v>
      </c>
      <c r="B14" s="390">
        <f ca="1">NOW()</f>
        <v>43612.4872337963</v>
      </c>
      <c r="C14" s="391"/>
      <c r="D14" s="391"/>
      <c r="E14" s="392"/>
    </row>
    <row r="15" spans="1:5">
      <c r="A15" s="383" t="s">
        <v>14</v>
      </c>
      <c r="B15" s="393"/>
      <c r="C15" s="394"/>
      <c r="D15" s="394"/>
      <c r="E15" s="395"/>
    </row>
    <row r="16" spans="1:5">
      <c r="A16" s="383" t="s">
        <v>15</v>
      </c>
      <c r="B16" s="393"/>
      <c r="C16" s="394"/>
      <c r="D16" s="394"/>
      <c r="E16" s="395"/>
    </row>
    <row r="17" spans="1:5">
      <c r="A17" s="383" t="s">
        <v>16</v>
      </c>
      <c r="B17" s="393"/>
      <c r="C17" s="394"/>
      <c r="D17" s="394"/>
      <c r="E17" s="395"/>
    </row>
    <row r="18" spans="1:5">
      <c r="A18" s="383" t="s">
        <v>17</v>
      </c>
      <c r="B18" s="393"/>
      <c r="C18" s="394"/>
      <c r="D18" s="394"/>
      <c r="E18" s="395"/>
    </row>
    <row r="19" spans="1:5">
      <c r="A19" s="383" t="s">
        <v>18</v>
      </c>
      <c r="B19" s="393"/>
      <c r="C19" s="394"/>
      <c r="D19" s="394"/>
      <c r="E19" s="395"/>
    </row>
    <row r="20" spans="1:4">
      <c r="A20" s="396"/>
      <c r="B20" s="396"/>
      <c r="C20" s="396"/>
      <c r="D20" s="396"/>
    </row>
    <row r="21" spans="1:5">
      <c r="A21" s="373" t="s">
        <v>19</v>
      </c>
      <c r="B21" s="373"/>
      <c r="C21" s="373"/>
      <c r="D21" s="373"/>
      <c r="E21" s="373"/>
    </row>
    <row r="22" spans="1:5">
      <c r="A22" s="397"/>
      <c r="B22" s="397"/>
      <c r="C22" s="397"/>
      <c r="D22" s="397"/>
      <c r="E22" s="397"/>
    </row>
    <row r="23" customHeight="1" spans="1:5">
      <c r="A23" s="398" t="s">
        <v>20</v>
      </c>
      <c r="B23" s="399"/>
      <c r="C23" s="399"/>
      <c r="D23" s="399"/>
      <c r="E23" s="400"/>
    </row>
    <row r="24" ht="39" customHeight="1" spans="1:5">
      <c r="A24" s="401" t="s">
        <v>21</v>
      </c>
      <c r="B24" s="402" t="s">
        <v>22</v>
      </c>
      <c r="C24" s="403"/>
      <c r="D24" s="404" t="s">
        <v>23</v>
      </c>
      <c r="E24" s="404" t="s">
        <v>24</v>
      </c>
    </row>
    <row r="25" spans="1:5">
      <c r="A25" s="405" t="s">
        <v>25</v>
      </c>
      <c r="B25" s="406" t="s">
        <v>26</v>
      </c>
      <c r="C25" s="407"/>
      <c r="D25" s="408">
        <v>1078.105</v>
      </c>
      <c r="E25" s="409">
        <v>0</v>
      </c>
    </row>
    <row r="26" spans="1:5">
      <c r="A26" s="410"/>
      <c r="B26" s="406" t="s">
        <v>27</v>
      </c>
      <c r="C26" s="407"/>
      <c r="D26" s="408">
        <v>1163.275295</v>
      </c>
      <c r="E26" s="409">
        <v>4956.66</v>
      </c>
    </row>
    <row r="27" spans="1:5">
      <c r="A27" s="410"/>
      <c r="B27" s="406" t="s">
        <v>28</v>
      </c>
      <c r="C27" s="407"/>
      <c r="D27" s="408">
        <v>692.14341</v>
      </c>
      <c r="E27" s="409">
        <v>984.82</v>
      </c>
    </row>
    <row r="28" customHeight="1" spans="1:5">
      <c r="A28" s="410"/>
      <c r="B28" s="411" t="s">
        <v>29</v>
      </c>
      <c r="C28" s="412"/>
      <c r="D28" s="408">
        <v>733.1114</v>
      </c>
      <c r="E28" s="409">
        <v>0</v>
      </c>
    </row>
    <row r="29" spans="1:5">
      <c r="A29" s="410"/>
      <c r="B29" s="406" t="s">
        <v>30</v>
      </c>
      <c r="C29" s="407"/>
      <c r="D29" s="408">
        <v>2380.45584</v>
      </c>
      <c r="E29" s="409">
        <v>149</v>
      </c>
    </row>
    <row r="30" customHeight="1" spans="1:5">
      <c r="A30" s="410"/>
      <c r="B30" s="411" t="s">
        <v>31</v>
      </c>
      <c r="C30" s="412"/>
      <c r="D30" s="408">
        <v>381</v>
      </c>
      <c r="E30" s="409">
        <v>303.3</v>
      </c>
    </row>
    <row r="31" ht="25.5" customHeight="1" spans="1:5">
      <c r="A31" s="405" t="s">
        <v>32</v>
      </c>
      <c r="B31" s="411" t="s">
        <v>33</v>
      </c>
      <c r="C31" s="412"/>
      <c r="D31" s="408">
        <v>2587.452</v>
      </c>
      <c r="E31" s="409">
        <v>2400</v>
      </c>
    </row>
    <row r="32" customHeight="1" spans="1:5">
      <c r="A32" s="410"/>
      <c r="B32" s="411" t="s">
        <v>34</v>
      </c>
      <c r="C32" s="412"/>
      <c r="D32" s="408">
        <v>11946.481505</v>
      </c>
      <c r="E32" s="409">
        <v>252.85</v>
      </c>
    </row>
    <row r="33" customHeight="1" spans="1:5">
      <c r="A33" s="410"/>
      <c r="B33" s="411" t="s">
        <v>35</v>
      </c>
      <c r="C33" s="412"/>
      <c r="D33" s="408">
        <v>2425.73625</v>
      </c>
      <c r="E33" s="409"/>
    </row>
    <row r="34" customHeight="1" spans="1:5">
      <c r="A34" s="410"/>
      <c r="B34" s="411" t="s">
        <v>36</v>
      </c>
      <c r="C34" s="412"/>
      <c r="D34" s="408">
        <v>2425.73625</v>
      </c>
      <c r="E34" s="409"/>
    </row>
    <row r="35" customHeight="1" spans="1:5">
      <c r="A35" s="410"/>
      <c r="B35" s="411" t="s">
        <v>37</v>
      </c>
      <c r="C35" s="412"/>
      <c r="D35" s="408">
        <v>2425.73625</v>
      </c>
      <c r="E35" s="409"/>
    </row>
    <row r="36" ht="25.5" customHeight="1" spans="1:5">
      <c r="A36" s="410"/>
      <c r="B36" s="411" t="s">
        <v>38</v>
      </c>
      <c r="C36" s="412"/>
      <c r="D36" s="408">
        <v>107810.5</v>
      </c>
      <c r="E36" s="409">
        <v>0</v>
      </c>
    </row>
    <row r="37" customHeight="1" spans="1:5">
      <c r="A37" s="413" t="s">
        <v>39</v>
      </c>
      <c r="B37" s="411" t="s">
        <v>40</v>
      </c>
      <c r="C37" s="412"/>
      <c r="D37" s="408">
        <v>1293.726</v>
      </c>
      <c r="E37" s="409">
        <v>462.39</v>
      </c>
    </row>
    <row r="38" customHeight="1" spans="1:5">
      <c r="A38" s="413"/>
      <c r="B38" s="411" t="s">
        <v>41</v>
      </c>
      <c r="C38" s="412"/>
      <c r="D38" s="408">
        <v>377.33675</v>
      </c>
      <c r="E38" s="409">
        <v>1000</v>
      </c>
    </row>
    <row r="39" customHeight="1" spans="1:5">
      <c r="A39" s="413"/>
      <c r="B39" s="411" t="s">
        <v>42</v>
      </c>
      <c r="C39" s="412"/>
      <c r="D39" s="408">
        <v>440</v>
      </c>
      <c r="E39" s="409">
        <v>1300</v>
      </c>
    </row>
    <row r="40" customHeight="1" spans="1:5">
      <c r="A40" s="413" t="s">
        <v>43</v>
      </c>
      <c r="B40" s="411" t="s">
        <v>44</v>
      </c>
      <c r="C40" s="412"/>
      <c r="D40" s="408">
        <v>156</v>
      </c>
      <c r="E40" s="409">
        <v>0</v>
      </c>
    </row>
    <row r="41" ht="27.75" customHeight="1" spans="1:5">
      <c r="A41" s="413" t="s">
        <v>45</v>
      </c>
      <c r="B41" s="411" t="s">
        <v>46</v>
      </c>
      <c r="C41" s="412"/>
      <c r="D41" s="408">
        <v>437</v>
      </c>
      <c r="E41" s="409">
        <v>0</v>
      </c>
    </row>
    <row r="42" ht="27.75" customHeight="1" spans="1:5">
      <c r="A42" s="414"/>
      <c r="B42" s="415"/>
      <c r="C42" s="415"/>
      <c r="D42" s="416"/>
      <c r="E42" s="417"/>
    </row>
    <row r="43" customHeight="1" spans="1:5">
      <c r="A43" s="398" t="s">
        <v>47</v>
      </c>
      <c r="B43" s="399"/>
      <c r="C43" s="399"/>
      <c r="D43" s="399"/>
      <c r="E43" s="400"/>
    </row>
    <row r="44" ht="39" customHeight="1" spans="1:5">
      <c r="A44" s="401" t="s">
        <v>21</v>
      </c>
      <c r="B44" s="402" t="s">
        <v>22</v>
      </c>
      <c r="C44" s="403"/>
      <c r="D44" s="404" t="s">
        <v>23</v>
      </c>
      <c r="E44" s="404" t="s">
        <v>24</v>
      </c>
    </row>
    <row r="45" spans="1:5">
      <c r="A45" s="405" t="s">
        <v>25</v>
      </c>
      <c r="B45" s="406" t="s">
        <v>26</v>
      </c>
      <c r="C45" s="407"/>
      <c r="D45" s="408">
        <v>1078.105</v>
      </c>
      <c r="E45" s="409">
        <v>0</v>
      </c>
    </row>
    <row r="46" spans="1:5">
      <c r="A46" s="410"/>
      <c r="B46" s="406" t="s">
        <v>27</v>
      </c>
      <c r="C46" s="407"/>
      <c r="D46" s="408">
        <v>1163.275295</v>
      </c>
      <c r="E46" s="409">
        <v>4691.67</v>
      </c>
    </row>
    <row r="47" spans="1:5">
      <c r="A47" s="410"/>
      <c r="B47" s="406" t="s">
        <v>28</v>
      </c>
      <c r="C47" s="407"/>
      <c r="D47" s="408">
        <v>692.14341</v>
      </c>
      <c r="E47" s="409">
        <v>142.44</v>
      </c>
    </row>
    <row r="48" customHeight="1" spans="1:5">
      <c r="A48" s="410"/>
      <c r="B48" s="411" t="s">
        <v>29</v>
      </c>
      <c r="C48" s="412"/>
      <c r="D48" s="408">
        <v>733.1114</v>
      </c>
      <c r="E48" s="409">
        <v>260.63</v>
      </c>
    </row>
    <row r="49" spans="1:5">
      <c r="A49" s="410"/>
      <c r="B49" s="406" t="s">
        <v>30</v>
      </c>
      <c r="C49" s="407"/>
      <c r="D49" s="408">
        <v>2380.45584</v>
      </c>
      <c r="E49" s="409">
        <v>18.83</v>
      </c>
    </row>
    <row r="50" customHeight="1" spans="1:5">
      <c r="A50" s="410"/>
      <c r="B50" s="411" t="s">
        <v>31</v>
      </c>
      <c r="C50" s="412"/>
      <c r="D50" s="408">
        <v>381</v>
      </c>
      <c r="E50" s="409">
        <v>0</v>
      </c>
    </row>
    <row r="51" customHeight="1" spans="1:5">
      <c r="A51" s="418"/>
      <c r="B51" s="419" t="s">
        <v>48</v>
      </c>
      <c r="C51" s="420"/>
      <c r="D51" s="408">
        <v>1010</v>
      </c>
      <c r="E51" s="409">
        <v>686.07</v>
      </c>
    </row>
    <row r="52" ht="25.5" customHeight="1" spans="1:5">
      <c r="A52" s="405" t="s">
        <v>32</v>
      </c>
      <c r="B52" s="411" t="s">
        <v>33</v>
      </c>
      <c r="C52" s="412"/>
      <c r="D52" s="408">
        <v>2587.452</v>
      </c>
      <c r="E52" s="409">
        <v>1244.41</v>
      </c>
    </row>
    <row r="53" customHeight="1" spans="1:5">
      <c r="A53" s="410"/>
      <c r="B53" s="411" t="s">
        <v>34</v>
      </c>
      <c r="C53" s="412"/>
      <c r="D53" s="408">
        <v>11946.481505</v>
      </c>
      <c r="E53" s="409">
        <v>0</v>
      </c>
    </row>
    <row r="54" customHeight="1" spans="1:5">
      <c r="A54" s="410"/>
      <c r="B54" s="411" t="s">
        <v>35</v>
      </c>
      <c r="C54" s="412"/>
      <c r="D54" s="408">
        <v>2425.73625</v>
      </c>
      <c r="E54" s="409"/>
    </row>
    <row r="55" customHeight="1" spans="1:5">
      <c r="A55" s="410"/>
      <c r="B55" s="411" t="s">
        <v>36</v>
      </c>
      <c r="C55" s="412"/>
      <c r="D55" s="408">
        <v>2425.73625</v>
      </c>
      <c r="E55" s="409"/>
    </row>
    <row r="56" customHeight="1" spans="1:5">
      <c r="A56" s="410"/>
      <c r="B56" s="411" t="s">
        <v>37</v>
      </c>
      <c r="C56" s="412"/>
      <c r="D56" s="408">
        <v>2425.73625</v>
      </c>
      <c r="E56" s="409"/>
    </row>
    <row r="57" ht="25.5" customHeight="1" spans="1:5">
      <c r="A57" s="410"/>
      <c r="B57" s="411" t="s">
        <v>38</v>
      </c>
      <c r="C57" s="412"/>
      <c r="D57" s="408">
        <v>107810.5</v>
      </c>
      <c r="E57" s="409">
        <v>0</v>
      </c>
    </row>
    <row r="58" customHeight="1" spans="1:5">
      <c r="A58" s="413" t="s">
        <v>39</v>
      </c>
      <c r="B58" s="411" t="s">
        <v>40</v>
      </c>
      <c r="C58" s="412"/>
      <c r="D58" s="408">
        <v>1293.726</v>
      </c>
      <c r="E58" s="409">
        <v>0</v>
      </c>
    </row>
    <row r="59" customHeight="1" spans="1:5">
      <c r="A59" s="413"/>
      <c r="B59" s="411" t="s">
        <v>41</v>
      </c>
      <c r="C59" s="412"/>
      <c r="D59" s="408">
        <v>377.33675</v>
      </c>
      <c r="E59" s="409">
        <v>410.8</v>
      </c>
    </row>
    <row r="60" customHeight="1" spans="1:5">
      <c r="A60" s="413"/>
      <c r="B60" s="411" t="s">
        <v>42</v>
      </c>
      <c r="C60" s="412"/>
      <c r="D60" s="408">
        <v>440</v>
      </c>
      <c r="E60" s="409">
        <v>657.2</v>
      </c>
    </row>
    <row r="61" customHeight="1" spans="1:5">
      <c r="A61" s="413" t="s">
        <v>43</v>
      </c>
      <c r="B61" s="411" t="s">
        <v>44</v>
      </c>
      <c r="C61" s="412"/>
      <c r="D61" s="408">
        <v>156</v>
      </c>
      <c r="E61" s="409">
        <v>354.06</v>
      </c>
    </row>
    <row r="62" ht="27.75" customHeight="1" spans="1:5">
      <c r="A62" s="413" t="s">
        <v>45</v>
      </c>
      <c r="B62" s="411" t="s">
        <v>46</v>
      </c>
      <c r="C62" s="412"/>
      <c r="D62" s="408">
        <v>437</v>
      </c>
      <c r="E62" s="409">
        <v>98.8</v>
      </c>
    </row>
    <row r="63" ht="56.25" customHeight="1" spans="1:5">
      <c r="A63" s="421" t="s">
        <v>49</v>
      </c>
      <c r="B63" s="421"/>
      <c r="C63" s="421"/>
      <c r="D63" s="421"/>
      <c r="E63" s="421"/>
    </row>
    <row r="64" spans="1:5">
      <c r="A64" s="373" t="s">
        <v>50</v>
      </c>
      <c r="B64" s="373"/>
      <c r="C64" s="373"/>
      <c r="D64" s="373"/>
      <c r="E64" s="373"/>
    </row>
    <row r="66" spans="1:5">
      <c r="A66" s="422" t="s">
        <v>51</v>
      </c>
      <c r="B66" s="423"/>
      <c r="C66" s="424"/>
      <c r="D66" s="425" t="str">
        <f>'Valor posto 40%'!Q183</f>
        <v/>
      </c>
      <c r="E66" s="426"/>
    </row>
    <row r="67" spans="1:5">
      <c r="A67" s="422" t="s">
        <v>52</v>
      </c>
      <c r="B67" s="427" t="s">
        <v>53</v>
      </c>
      <c r="C67" s="424"/>
      <c r="D67" s="426"/>
      <c r="E67" s="426"/>
    </row>
    <row r="68" s="308" customFormat="1" spans="1:3">
      <c r="A68" s="428"/>
      <c r="B68" s="429"/>
      <c r="C68" s="429"/>
    </row>
    <row r="69" spans="1:5">
      <c r="A69" s="373" t="s">
        <v>54</v>
      </c>
      <c r="B69" s="373"/>
      <c r="C69" s="373"/>
      <c r="D69" s="373"/>
      <c r="E69" s="373"/>
    </row>
    <row r="71" spans="1:3">
      <c r="A71" s="422" t="s">
        <v>55</v>
      </c>
      <c r="B71" s="430" t="s">
        <v>56</v>
      </c>
      <c r="C71" s="431"/>
    </row>
    <row r="72" spans="1:3">
      <c r="A72" s="422" t="s">
        <v>57</v>
      </c>
      <c r="B72" s="432">
        <v>43466</v>
      </c>
      <c r="C72" s="433"/>
    </row>
    <row r="73" spans="1:3">
      <c r="A73" s="422" t="s">
        <v>58</v>
      </c>
      <c r="B73" s="434">
        <v>1083.96</v>
      </c>
      <c r="C73" s="435" t="s">
        <v>59</v>
      </c>
    </row>
    <row r="74" spans="1:4">
      <c r="A74" s="428"/>
      <c r="B74" s="436"/>
      <c r="C74" s="436"/>
      <c r="D74" s="437"/>
    </row>
    <row r="75" spans="1:5">
      <c r="A75" s="373" t="s">
        <v>60</v>
      </c>
      <c r="B75" s="373"/>
      <c r="C75" s="373"/>
      <c r="D75" s="373"/>
      <c r="E75" s="373"/>
    </row>
    <row r="77" spans="1:4">
      <c r="A77" s="438" t="s">
        <v>61</v>
      </c>
      <c r="B77" s="439">
        <v>220</v>
      </c>
      <c r="C77" s="440"/>
      <c r="D77" s="437"/>
    </row>
    <row r="78" spans="1:4">
      <c r="A78" s="438" t="s">
        <v>62</v>
      </c>
      <c r="B78" s="439">
        <v>44</v>
      </c>
      <c r="C78" s="440"/>
      <c r="D78" s="437"/>
    </row>
    <row r="79" spans="1:4">
      <c r="A79" s="438" t="s">
        <v>61</v>
      </c>
      <c r="B79" s="439">
        <v>8</v>
      </c>
      <c r="C79" s="441" t="str">
        <f>IF(B79=8.8,"Nota: 8,8 = 8h 48min","")</f>
        <v/>
      </c>
      <c r="D79" s="437"/>
    </row>
    <row r="81" spans="1:5">
      <c r="A81" s="373" t="s">
        <v>63</v>
      </c>
      <c r="B81" s="373"/>
      <c r="C81" s="373"/>
      <c r="D81" s="373"/>
      <c r="E81" s="373"/>
    </row>
    <row r="83" spans="1:3">
      <c r="A83" s="438" t="s">
        <v>64</v>
      </c>
      <c r="B83" s="442">
        <v>0.03</v>
      </c>
      <c r="C83" s="368" t="s">
        <v>65</v>
      </c>
    </row>
    <row r="84" spans="1:3">
      <c r="A84" s="438" t="s">
        <v>66</v>
      </c>
      <c r="B84" s="443">
        <v>1</v>
      </c>
      <c r="C84" s="368" t="s">
        <v>65</v>
      </c>
    </row>
    <row r="85" spans="1:4">
      <c r="A85" s="438" t="s">
        <v>67</v>
      </c>
      <c r="B85" s="434">
        <v>16.73</v>
      </c>
      <c r="C85" s="444"/>
      <c r="D85" s="437"/>
    </row>
    <row r="86" spans="1:4">
      <c r="A86" s="438" t="s">
        <v>68</v>
      </c>
      <c r="B86" s="445">
        <v>0.19</v>
      </c>
      <c r="C86" s="444"/>
      <c r="D86" s="437"/>
    </row>
    <row r="87" spans="1:4">
      <c r="A87" s="438" t="s">
        <v>69</v>
      </c>
      <c r="B87" s="446">
        <v>21</v>
      </c>
      <c r="C87" s="440"/>
      <c r="D87" s="437"/>
    </row>
    <row r="88" spans="1:4">
      <c r="A88" s="438" t="s">
        <v>70</v>
      </c>
      <c r="B88" s="434">
        <v>3.2</v>
      </c>
      <c r="C88" s="444"/>
      <c r="D88" s="437"/>
    </row>
    <row r="89" spans="1:4">
      <c r="A89" s="438" t="s">
        <v>71</v>
      </c>
      <c r="B89" s="446">
        <v>2</v>
      </c>
      <c r="C89" s="440"/>
      <c r="D89" s="437"/>
    </row>
    <row r="90" spans="1:4">
      <c r="A90" s="438" t="s">
        <v>72</v>
      </c>
      <c r="B90" s="446">
        <v>24</v>
      </c>
      <c r="C90" s="440"/>
      <c r="D90" s="437"/>
    </row>
    <row r="91" spans="1:4">
      <c r="A91" s="438" t="s">
        <v>73</v>
      </c>
      <c r="B91" s="447">
        <v>15.02</v>
      </c>
      <c r="C91" s="444"/>
      <c r="D91" s="437"/>
    </row>
    <row r="93" spans="1:5">
      <c r="A93" s="373" t="s">
        <v>74</v>
      </c>
      <c r="B93" s="373"/>
      <c r="C93" s="373"/>
      <c r="D93" s="373"/>
      <c r="E93" s="373"/>
    </row>
    <row r="95" ht="15" customHeight="1" spans="2:4">
      <c r="B95" s="448" t="s">
        <v>75</v>
      </c>
      <c r="C95" s="449"/>
      <c r="D95" s="450"/>
    </row>
    <row r="96" spans="2:4">
      <c r="B96" s="448" t="s">
        <v>76</v>
      </c>
      <c r="C96" s="449" t="s">
        <v>77</v>
      </c>
      <c r="D96" s="451"/>
    </row>
    <row r="97" spans="1:5">
      <c r="A97" s="422" t="s">
        <v>78</v>
      </c>
      <c r="B97" s="452">
        <v>0.03</v>
      </c>
      <c r="C97" s="453">
        <v>0.03</v>
      </c>
      <c r="D97" s="454"/>
      <c r="E97" s="455"/>
    </row>
    <row r="98" spans="1:5">
      <c r="A98" s="422" t="s">
        <v>79</v>
      </c>
      <c r="B98" s="452">
        <v>0.04</v>
      </c>
      <c r="C98" s="453">
        <v>0.04</v>
      </c>
      <c r="D98" s="454"/>
      <c r="E98" s="455"/>
    </row>
    <row r="99" customHeight="1" spans="1:5">
      <c r="A99" s="422" t="s">
        <v>80</v>
      </c>
      <c r="B99" s="456">
        <v>0.04</v>
      </c>
      <c r="C99" s="457">
        <v>0.04</v>
      </c>
      <c r="D99" s="454"/>
      <c r="E99" s="455"/>
    </row>
    <row r="100" spans="1:4">
      <c r="A100" s="422"/>
      <c r="D100" s="307"/>
    </row>
    <row r="101" customHeight="1"/>
    <row r="102" customHeight="1"/>
  </sheetData>
  <sheetProtection algorithmName="SHA-512" hashValue="M38VgKx8CB05gY+SeVOUxpAGMs5H9h6UFk0Vk9LO3OXue5EeABgVQWjzkq+dPv9Q7Osi9WBUh45TyPjka6lpVg==" saltValue="1bEdKvF9y+IfH2Mfh8n7EQ==" spinCount="100000" sheet="1" objects="1" scenarios="1"/>
  <mergeCells count="65">
    <mergeCell ref="A8:E8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1:E21"/>
    <mergeCell ref="A23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E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E63"/>
    <mergeCell ref="A64:E64"/>
    <mergeCell ref="A69:E69"/>
    <mergeCell ref="A75:E75"/>
    <mergeCell ref="A81:E81"/>
    <mergeCell ref="A93:E93"/>
    <mergeCell ref="B95:C95"/>
    <mergeCell ref="A25:A30"/>
    <mergeCell ref="A31:A36"/>
    <mergeCell ref="A37:A39"/>
    <mergeCell ref="A45:A51"/>
    <mergeCell ref="A52:A57"/>
    <mergeCell ref="A58:A60"/>
    <mergeCell ref="D66:E67"/>
  </mergeCells>
  <conditionalFormatting sqref="B5">
    <cfRule type="containsBlanks" dxfId="0" priority="3">
      <formula>LEN(TRIM(B5))=0</formula>
    </cfRule>
    <cfRule type="containsBlanks" dxfId="1" priority="4">
      <formula>LEN(TRIM(B5))=0</formula>
    </cfRule>
  </conditionalFormatting>
  <conditionalFormatting sqref="B13:E13">
    <cfRule type="containsBlanks" dxfId="0" priority="2">
      <formula>LEN(TRIM(B13))=0</formula>
    </cfRule>
  </conditionalFormatting>
  <conditionalFormatting sqref="B10:E13">
    <cfRule type="containsBlanks" dxfId="0" priority="1">
      <formula>LEN(TRIM(B10))=0</formula>
    </cfRule>
  </conditionalFormatting>
  <conditionalFormatting sqref="D66:E67">
    <cfRule type="notContainsBlanks" dxfId="1" priority="5">
      <formula>LEN(TRIM(D66))&gt;0</formula>
    </cfRule>
    <cfRule type="notContainsBlanks" dxfId="2" priority="6">
      <formula>LEN(TRIM(D66))&gt;0</formula>
    </cfRule>
  </conditionalFormatting>
  <printOptions horizontalCentered="1"/>
  <pageMargins left="0.314583333333333" right="0.314583333333333" top="0.393055555555556" bottom="0.393055555555556" header="0.314583333333333" footer="0.314583333333333"/>
  <pageSetup paperSize="9" scale="7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I107"/>
  <sheetViews>
    <sheetView showGridLines="0" workbookViewId="0">
      <selection activeCell="M34" sqref="M34"/>
    </sheetView>
  </sheetViews>
  <sheetFormatPr defaultColWidth="9" defaultRowHeight="14.25"/>
  <cols>
    <col min="1" max="1" width="49.4285714285714" style="308" customWidth="1"/>
    <col min="2" max="2" width="10.1428571428571" style="309" customWidth="1"/>
    <col min="3" max="3" width="13.5714285714286" style="309" customWidth="1"/>
    <col min="4" max="4" width="12.4285714285714" style="309" customWidth="1"/>
    <col min="5" max="5" width="11.4285714285714" style="310" customWidth="1"/>
    <col min="6" max="6" width="10.8571428571429" style="310" customWidth="1"/>
    <col min="7" max="7" width="10.7142857142857" style="308" customWidth="1"/>
    <col min="8" max="8" width="9.14285714285714" style="308" customWidth="1"/>
    <col min="9" max="256" width="9" style="308"/>
    <col min="257" max="257" width="49.4285714285714" style="308" customWidth="1"/>
    <col min="258" max="258" width="10.1428571428571" style="308" customWidth="1"/>
    <col min="259" max="259" width="13.5714285714286" style="308" customWidth="1"/>
    <col min="260" max="260" width="12.4285714285714" style="308" customWidth="1"/>
    <col min="261" max="261" width="11.4285714285714" style="308" customWidth="1"/>
    <col min="262" max="262" width="10.8571428571429" style="308" customWidth="1"/>
    <col min="263" max="263" width="10.7142857142857" style="308" customWidth="1"/>
    <col min="264" max="512" width="9" style="308"/>
    <col min="513" max="513" width="49.4285714285714" style="308" customWidth="1"/>
    <col min="514" max="514" width="10.1428571428571" style="308" customWidth="1"/>
    <col min="515" max="515" width="13.5714285714286" style="308" customWidth="1"/>
    <col min="516" max="516" width="12.4285714285714" style="308" customWidth="1"/>
    <col min="517" max="517" width="11.4285714285714" style="308" customWidth="1"/>
    <col min="518" max="518" width="10.8571428571429" style="308" customWidth="1"/>
    <col min="519" max="519" width="10.7142857142857" style="308" customWidth="1"/>
    <col min="520" max="768" width="9" style="308"/>
    <col min="769" max="769" width="49.4285714285714" style="308" customWidth="1"/>
    <col min="770" max="770" width="10.1428571428571" style="308" customWidth="1"/>
    <col min="771" max="771" width="13.5714285714286" style="308" customWidth="1"/>
    <col min="772" max="772" width="12.4285714285714" style="308" customWidth="1"/>
    <col min="773" max="773" width="11.4285714285714" style="308" customWidth="1"/>
    <col min="774" max="774" width="10.8571428571429" style="308" customWidth="1"/>
    <col min="775" max="775" width="10.7142857142857" style="308" customWidth="1"/>
    <col min="776" max="1024" width="9" style="308"/>
    <col min="1025" max="1025" width="49.4285714285714" style="308" customWidth="1"/>
    <col min="1026" max="1026" width="10.1428571428571" style="308" customWidth="1"/>
    <col min="1027" max="1027" width="13.5714285714286" style="308" customWidth="1"/>
    <col min="1028" max="1028" width="12.4285714285714" style="308" customWidth="1"/>
    <col min="1029" max="1029" width="11.4285714285714" style="308" customWidth="1"/>
    <col min="1030" max="1030" width="10.8571428571429" style="308" customWidth="1"/>
    <col min="1031" max="1031" width="10.7142857142857" style="308" customWidth="1"/>
    <col min="1032" max="1280" width="9" style="308"/>
    <col min="1281" max="1281" width="49.4285714285714" style="308" customWidth="1"/>
    <col min="1282" max="1282" width="10.1428571428571" style="308" customWidth="1"/>
    <col min="1283" max="1283" width="13.5714285714286" style="308" customWidth="1"/>
    <col min="1284" max="1284" width="12.4285714285714" style="308" customWidth="1"/>
    <col min="1285" max="1285" width="11.4285714285714" style="308" customWidth="1"/>
    <col min="1286" max="1286" width="10.8571428571429" style="308" customWidth="1"/>
    <col min="1287" max="1287" width="10.7142857142857" style="308" customWidth="1"/>
    <col min="1288" max="1536" width="9" style="308"/>
    <col min="1537" max="1537" width="49.4285714285714" style="308" customWidth="1"/>
    <col min="1538" max="1538" width="10.1428571428571" style="308" customWidth="1"/>
    <col min="1539" max="1539" width="13.5714285714286" style="308" customWidth="1"/>
    <col min="1540" max="1540" width="12.4285714285714" style="308" customWidth="1"/>
    <col min="1541" max="1541" width="11.4285714285714" style="308" customWidth="1"/>
    <col min="1542" max="1542" width="10.8571428571429" style="308" customWidth="1"/>
    <col min="1543" max="1543" width="10.7142857142857" style="308" customWidth="1"/>
    <col min="1544" max="1792" width="9" style="308"/>
    <col min="1793" max="1793" width="49.4285714285714" style="308" customWidth="1"/>
    <col min="1794" max="1794" width="10.1428571428571" style="308" customWidth="1"/>
    <col min="1795" max="1795" width="13.5714285714286" style="308" customWidth="1"/>
    <col min="1796" max="1796" width="12.4285714285714" style="308" customWidth="1"/>
    <col min="1797" max="1797" width="11.4285714285714" style="308" customWidth="1"/>
    <col min="1798" max="1798" width="10.8571428571429" style="308" customWidth="1"/>
    <col min="1799" max="1799" width="10.7142857142857" style="308" customWidth="1"/>
    <col min="1800" max="2048" width="9" style="308"/>
    <col min="2049" max="2049" width="49.4285714285714" style="308" customWidth="1"/>
    <col min="2050" max="2050" width="10.1428571428571" style="308" customWidth="1"/>
    <col min="2051" max="2051" width="13.5714285714286" style="308" customWidth="1"/>
    <col min="2052" max="2052" width="12.4285714285714" style="308" customWidth="1"/>
    <col min="2053" max="2053" width="11.4285714285714" style="308" customWidth="1"/>
    <col min="2054" max="2054" width="10.8571428571429" style="308" customWidth="1"/>
    <col min="2055" max="2055" width="10.7142857142857" style="308" customWidth="1"/>
    <col min="2056" max="2304" width="9" style="308"/>
    <col min="2305" max="2305" width="49.4285714285714" style="308" customWidth="1"/>
    <col min="2306" max="2306" width="10.1428571428571" style="308" customWidth="1"/>
    <col min="2307" max="2307" width="13.5714285714286" style="308" customWidth="1"/>
    <col min="2308" max="2308" width="12.4285714285714" style="308" customWidth="1"/>
    <col min="2309" max="2309" width="11.4285714285714" style="308" customWidth="1"/>
    <col min="2310" max="2310" width="10.8571428571429" style="308" customWidth="1"/>
    <col min="2311" max="2311" width="10.7142857142857" style="308" customWidth="1"/>
    <col min="2312" max="2560" width="9" style="308"/>
    <col min="2561" max="2561" width="49.4285714285714" style="308" customWidth="1"/>
    <col min="2562" max="2562" width="10.1428571428571" style="308" customWidth="1"/>
    <col min="2563" max="2563" width="13.5714285714286" style="308" customWidth="1"/>
    <col min="2564" max="2564" width="12.4285714285714" style="308" customWidth="1"/>
    <col min="2565" max="2565" width="11.4285714285714" style="308" customWidth="1"/>
    <col min="2566" max="2566" width="10.8571428571429" style="308" customWidth="1"/>
    <col min="2567" max="2567" width="10.7142857142857" style="308" customWidth="1"/>
    <col min="2568" max="2816" width="9" style="308"/>
    <col min="2817" max="2817" width="49.4285714285714" style="308" customWidth="1"/>
    <col min="2818" max="2818" width="10.1428571428571" style="308" customWidth="1"/>
    <col min="2819" max="2819" width="13.5714285714286" style="308" customWidth="1"/>
    <col min="2820" max="2820" width="12.4285714285714" style="308" customWidth="1"/>
    <col min="2821" max="2821" width="11.4285714285714" style="308" customWidth="1"/>
    <col min="2822" max="2822" width="10.8571428571429" style="308" customWidth="1"/>
    <col min="2823" max="2823" width="10.7142857142857" style="308" customWidth="1"/>
    <col min="2824" max="3072" width="9" style="308"/>
    <col min="3073" max="3073" width="49.4285714285714" style="308" customWidth="1"/>
    <col min="3074" max="3074" width="10.1428571428571" style="308" customWidth="1"/>
    <col min="3075" max="3075" width="13.5714285714286" style="308" customWidth="1"/>
    <col min="3076" max="3076" width="12.4285714285714" style="308" customWidth="1"/>
    <col min="3077" max="3077" width="11.4285714285714" style="308" customWidth="1"/>
    <col min="3078" max="3078" width="10.8571428571429" style="308" customWidth="1"/>
    <col min="3079" max="3079" width="10.7142857142857" style="308" customWidth="1"/>
    <col min="3080" max="3328" width="9" style="308"/>
    <col min="3329" max="3329" width="49.4285714285714" style="308" customWidth="1"/>
    <col min="3330" max="3330" width="10.1428571428571" style="308" customWidth="1"/>
    <col min="3331" max="3331" width="13.5714285714286" style="308" customWidth="1"/>
    <col min="3332" max="3332" width="12.4285714285714" style="308" customWidth="1"/>
    <col min="3333" max="3333" width="11.4285714285714" style="308" customWidth="1"/>
    <col min="3334" max="3334" width="10.8571428571429" style="308" customWidth="1"/>
    <col min="3335" max="3335" width="10.7142857142857" style="308" customWidth="1"/>
    <col min="3336" max="3584" width="9" style="308"/>
    <col min="3585" max="3585" width="49.4285714285714" style="308" customWidth="1"/>
    <col min="3586" max="3586" width="10.1428571428571" style="308" customWidth="1"/>
    <col min="3587" max="3587" width="13.5714285714286" style="308" customWidth="1"/>
    <col min="3588" max="3588" width="12.4285714285714" style="308" customWidth="1"/>
    <col min="3589" max="3589" width="11.4285714285714" style="308" customWidth="1"/>
    <col min="3590" max="3590" width="10.8571428571429" style="308" customWidth="1"/>
    <col min="3591" max="3591" width="10.7142857142857" style="308" customWidth="1"/>
    <col min="3592" max="3840" width="9" style="308"/>
    <col min="3841" max="3841" width="49.4285714285714" style="308" customWidth="1"/>
    <col min="3842" max="3842" width="10.1428571428571" style="308" customWidth="1"/>
    <col min="3843" max="3843" width="13.5714285714286" style="308" customWidth="1"/>
    <col min="3844" max="3844" width="12.4285714285714" style="308" customWidth="1"/>
    <col min="3845" max="3845" width="11.4285714285714" style="308" customWidth="1"/>
    <col min="3846" max="3846" width="10.8571428571429" style="308" customWidth="1"/>
    <col min="3847" max="3847" width="10.7142857142857" style="308" customWidth="1"/>
    <col min="3848" max="4096" width="9" style="308"/>
    <col min="4097" max="4097" width="49.4285714285714" style="308" customWidth="1"/>
    <col min="4098" max="4098" width="10.1428571428571" style="308" customWidth="1"/>
    <col min="4099" max="4099" width="13.5714285714286" style="308" customWidth="1"/>
    <col min="4100" max="4100" width="12.4285714285714" style="308" customWidth="1"/>
    <col min="4101" max="4101" width="11.4285714285714" style="308" customWidth="1"/>
    <col min="4102" max="4102" width="10.8571428571429" style="308" customWidth="1"/>
    <col min="4103" max="4103" width="10.7142857142857" style="308" customWidth="1"/>
    <col min="4104" max="4352" width="9" style="308"/>
    <col min="4353" max="4353" width="49.4285714285714" style="308" customWidth="1"/>
    <col min="4354" max="4354" width="10.1428571428571" style="308" customWidth="1"/>
    <col min="4355" max="4355" width="13.5714285714286" style="308" customWidth="1"/>
    <col min="4356" max="4356" width="12.4285714285714" style="308" customWidth="1"/>
    <col min="4357" max="4357" width="11.4285714285714" style="308" customWidth="1"/>
    <col min="4358" max="4358" width="10.8571428571429" style="308" customWidth="1"/>
    <col min="4359" max="4359" width="10.7142857142857" style="308" customWidth="1"/>
    <col min="4360" max="4608" width="9" style="308"/>
    <col min="4609" max="4609" width="49.4285714285714" style="308" customWidth="1"/>
    <col min="4610" max="4610" width="10.1428571428571" style="308" customWidth="1"/>
    <col min="4611" max="4611" width="13.5714285714286" style="308" customWidth="1"/>
    <col min="4612" max="4612" width="12.4285714285714" style="308" customWidth="1"/>
    <col min="4613" max="4613" width="11.4285714285714" style="308" customWidth="1"/>
    <col min="4614" max="4614" width="10.8571428571429" style="308" customWidth="1"/>
    <col min="4615" max="4615" width="10.7142857142857" style="308" customWidth="1"/>
    <col min="4616" max="4864" width="9" style="308"/>
    <col min="4865" max="4865" width="49.4285714285714" style="308" customWidth="1"/>
    <col min="4866" max="4866" width="10.1428571428571" style="308" customWidth="1"/>
    <col min="4867" max="4867" width="13.5714285714286" style="308" customWidth="1"/>
    <col min="4868" max="4868" width="12.4285714285714" style="308" customWidth="1"/>
    <col min="4869" max="4869" width="11.4285714285714" style="308" customWidth="1"/>
    <col min="4870" max="4870" width="10.8571428571429" style="308" customWidth="1"/>
    <col min="4871" max="4871" width="10.7142857142857" style="308" customWidth="1"/>
    <col min="4872" max="5120" width="9" style="308"/>
    <col min="5121" max="5121" width="49.4285714285714" style="308" customWidth="1"/>
    <col min="5122" max="5122" width="10.1428571428571" style="308" customWidth="1"/>
    <col min="5123" max="5123" width="13.5714285714286" style="308" customWidth="1"/>
    <col min="5124" max="5124" width="12.4285714285714" style="308" customWidth="1"/>
    <col min="5125" max="5125" width="11.4285714285714" style="308" customWidth="1"/>
    <col min="5126" max="5126" width="10.8571428571429" style="308" customWidth="1"/>
    <col min="5127" max="5127" width="10.7142857142857" style="308" customWidth="1"/>
    <col min="5128" max="5376" width="9" style="308"/>
    <col min="5377" max="5377" width="49.4285714285714" style="308" customWidth="1"/>
    <col min="5378" max="5378" width="10.1428571428571" style="308" customWidth="1"/>
    <col min="5379" max="5379" width="13.5714285714286" style="308" customWidth="1"/>
    <col min="5380" max="5380" width="12.4285714285714" style="308" customWidth="1"/>
    <col min="5381" max="5381" width="11.4285714285714" style="308" customWidth="1"/>
    <col min="5382" max="5382" width="10.8571428571429" style="308" customWidth="1"/>
    <col min="5383" max="5383" width="10.7142857142857" style="308" customWidth="1"/>
    <col min="5384" max="5632" width="9" style="308"/>
    <col min="5633" max="5633" width="49.4285714285714" style="308" customWidth="1"/>
    <col min="5634" max="5634" width="10.1428571428571" style="308" customWidth="1"/>
    <col min="5635" max="5635" width="13.5714285714286" style="308" customWidth="1"/>
    <col min="5636" max="5636" width="12.4285714285714" style="308" customWidth="1"/>
    <col min="5637" max="5637" width="11.4285714285714" style="308" customWidth="1"/>
    <col min="5638" max="5638" width="10.8571428571429" style="308" customWidth="1"/>
    <col min="5639" max="5639" width="10.7142857142857" style="308" customWidth="1"/>
    <col min="5640" max="5888" width="9" style="308"/>
    <col min="5889" max="5889" width="49.4285714285714" style="308" customWidth="1"/>
    <col min="5890" max="5890" width="10.1428571428571" style="308" customWidth="1"/>
    <col min="5891" max="5891" width="13.5714285714286" style="308" customWidth="1"/>
    <col min="5892" max="5892" width="12.4285714285714" style="308" customWidth="1"/>
    <col min="5893" max="5893" width="11.4285714285714" style="308" customWidth="1"/>
    <col min="5894" max="5894" width="10.8571428571429" style="308" customWidth="1"/>
    <col min="5895" max="5895" width="10.7142857142857" style="308" customWidth="1"/>
    <col min="5896" max="6144" width="9" style="308"/>
    <col min="6145" max="6145" width="49.4285714285714" style="308" customWidth="1"/>
    <col min="6146" max="6146" width="10.1428571428571" style="308" customWidth="1"/>
    <col min="6147" max="6147" width="13.5714285714286" style="308" customWidth="1"/>
    <col min="6148" max="6148" width="12.4285714285714" style="308" customWidth="1"/>
    <col min="6149" max="6149" width="11.4285714285714" style="308" customWidth="1"/>
    <col min="6150" max="6150" width="10.8571428571429" style="308" customWidth="1"/>
    <col min="6151" max="6151" width="10.7142857142857" style="308" customWidth="1"/>
    <col min="6152" max="6400" width="9" style="308"/>
    <col min="6401" max="6401" width="49.4285714285714" style="308" customWidth="1"/>
    <col min="6402" max="6402" width="10.1428571428571" style="308" customWidth="1"/>
    <col min="6403" max="6403" width="13.5714285714286" style="308" customWidth="1"/>
    <col min="6404" max="6404" width="12.4285714285714" style="308" customWidth="1"/>
    <col min="6405" max="6405" width="11.4285714285714" style="308" customWidth="1"/>
    <col min="6406" max="6406" width="10.8571428571429" style="308" customWidth="1"/>
    <col min="6407" max="6407" width="10.7142857142857" style="308" customWidth="1"/>
    <col min="6408" max="6656" width="9" style="308"/>
    <col min="6657" max="6657" width="49.4285714285714" style="308" customWidth="1"/>
    <col min="6658" max="6658" width="10.1428571428571" style="308" customWidth="1"/>
    <col min="6659" max="6659" width="13.5714285714286" style="308" customWidth="1"/>
    <col min="6660" max="6660" width="12.4285714285714" style="308" customWidth="1"/>
    <col min="6661" max="6661" width="11.4285714285714" style="308" customWidth="1"/>
    <col min="6662" max="6662" width="10.8571428571429" style="308" customWidth="1"/>
    <col min="6663" max="6663" width="10.7142857142857" style="308" customWidth="1"/>
    <col min="6664" max="6912" width="9" style="308"/>
    <col min="6913" max="6913" width="49.4285714285714" style="308" customWidth="1"/>
    <col min="6914" max="6914" width="10.1428571428571" style="308" customWidth="1"/>
    <col min="6915" max="6915" width="13.5714285714286" style="308" customWidth="1"/>
    <col min="6916" max="6916" width="12.4285714285714" style="308" customWidth="1"/>
    <col min="6917" max="6917" width="11.4285714285714" style="308" customWidth="1"/>
    <col min="6918" max="6918" width="10.8571428571429" style="308" customWidth="1"/>
    <col min="6919" max="6919" width="10.7142857142857" style="308" customWidth="1"/>
    <col min="6920" max="7168" width="9" style="308"/>
    <col min="7169" max="7169" width="49.4285714285714" style="308" customWidth="1"/>
    <col min="7170" max="7170" width="10.1428571428571" style="308" customWidth="1"/>
    <col min="7171" max="7171" width="13.5714285714286" style="308" customWidth="1"/>
    <col min="7172" max="7172" width="12.4285714285714" style="308" customWidth="1"/>
    <col min="7173" max="7173" width="11.4285714285714" style="308" customWidth="1"/>
    <col min="7174" max="7174" width="10.8571428571429" style="308" customWidth="1"/>
    <col min="7175" max="7175" width="10.7142857142857" style="308" customWidth="1"/>
    <col min="7176" max="7424" width="9" style="308"/>
    <col min="7425" max="7425" width="49.4285714285714" style="308" customWidth="1"/>
    <col min="7426" max="7426" width="10.1428571428571" style="308" customWidth="1"/>
    <col min="7427" max="7427" width="13.5714285714286" style="308" customWidth="1"/>
    <col min="7428" max="7428" width="12.4285714285714" style="308" customWidth="1"/>
    <col min="7429" max="7429" width="11.4285714285714" style="308" customWidth="1"/>
    <col min="7430" max="7430" width="10.8571428571429" style="308" customWidth="1"/>
    <col min="7431" max="7431" width="10.7142857142857" style="308" customWidth="1"/>
    <col min="7432" max="7680" width="9" style="308"/>
    <col min="7681" max="7681" width="49.4285714285714" style="308" customWidth="1"/>
    <col min="7682" max="7682" width="10.1428571428571" style="308" customWidth="1"/>
    <col min="7683" max="7683" width="13.5714285714286" style="308" customWidth="1"/>
    <col min="7684" max="7684" width="12.4285714285714" style="308" customWidth="1"/>
    <col min="7685" max="7685" width="11.4285714285714" style="308" customWidth="1"/>
    <col min="7686" max="7686" width="10.8571428571429" style="308" customWidth="1"/>
    <col min="7687" max="7687" width="10.7142857142857" style="308" customWidth="1"/>
    <col min="7688" max="7936" width="9" style="308"/>
    <col min="7937" max="7937" width="49.4285714285714" style="308" customWidth="1"/>
    <col min="7938" max="7938" width="10.1428571428571" style="308" customWidth="1"/>
    <col min="7939" max="7939" width="13.5714285714286" style="308" customWidth="1"/>
    <col min="7940" max="7940" width="12.4285714285714" style="308" customWidth="1"/>
    <col min="7941" max="7941" width="11.4285714285714" style="308" customWidth="1"/>
    <col min="7942" max="7942" width="10.8571428571429" style="308" customWidth="1"/>
    <col min="7943" max="7943" width="10.7142857142857" style="308" customWidth="1"/>
    <col min="7944" max="8192" width="9" style="308"/>
    <col min="8193" max="8193" width="49.4285714285714" style="308" customWidth="1"/>
    <col min="8194" max="8194" width="10.1428571428571" style="308" customWidth="1"/>
    <col min="8195" max="8195" width="13.5714285714286" style="308" customWidth="1"/>
    <col min="8196" max="8196" width="12.4285714285714" style="308" customWidth="1"/>
    <col min="8197" max="8197" width="11.4285714285714" style="308" customWidth="1"/>
    <col min="8198" max="8198" width="10.8571428571429" style="308" customWidth="1"/>
    <col min="8199" max="8199" width="10.7142857142857" style="308" customWidth="1"/>
    <col min="8200" max="8448" width="9" style="308"/>
    <col min="8449" max="8449" width="49.4285714285714" style="308" customWidth="1"/>
    <col min="8450" max="8450" width="10.1428571428571" style="308" customWidth="1"/>
    <col min="8451" max="8451" width="13.5714285714286" style="308" customWidth="1"/>
    <col min="8452" max="8452" width="12.4285714285714" style="308" customWidth="1"/>
    <col min="8453" max="8453" width="11.4285714285714" style="308" customWidth="1"/>
    <col min="8454" max="8454" width="10.8571428571429" style="308" customWidth="1"/>
    <col min="8455" max="8455" width="10.7142857142857" style="308" customWidth="1"/>
    <col min="8456" max="8704" width="9" style="308"/>
    <col min="8705" max="8705" width="49.4285714285714" style="308" customWidth="1"/>
    <col min="8706" max="8706" width="10.1428571428571" style="308" customWidth="1"/>
    <col min="8707" max="8707" width="13.5714285714286" style="308" customWidth="1"/>
    <col min="8708" max="8708" width="12.4285714285714" style="308" customWidth="1"/>
    <col min="8709" max="8709" width="11.4285714285714" style="308" customWidth="1"/>
    <col min="8710" max="8710" width="10.8571428571429" style="308" customWidth="1"/>
    <col min="8711" max="8711" width="10.7142857142857" style="308" customWidth="1"/>
    <col min="8712" max="8960" width="9" style="308"/>
    <col min="8961" max="8961" width="49.4285714285714" style="308" customWidth="1"/>
    <col min="8962" max="8962" width="10.1428571428571" style="308" customWidth="1"/>
    <col min="8963" max="8963" width="13.5714285714286" style="308" customWidth="1"/>
    <col min="8964" max="8964" width="12.4285714285714" style="308" customWidth="1"/>
    <col min="8965" max="8965" width="11.4285714285714" style="308" customWidth="1"/>
    <col min="8966" max="8966" width="10.8571428571429" style="308" customWidth="1"/>
    <col min="8967" max="8967" width="10.7142857142857" style="308" customWidth="1"/>
    <col min="8968" max="9216" width="9" style="308"/>
    <col min="9217" max="9217" width="49.4285714285714" style="308" customWidth="1"/>
    <col min="9218" max="9218" width="10.1428571428571" style="308" customWidth="1"/>
    <col min="9219" max="9219" width="13.5714285714286" style="308" customWidth="1"/>
    <col min="9220" max="9220" width="12.4285714285714" style="308" customWidth="1"/>
    <col min="9221" max="9221" width="11.4285714285714" style="308" customWidth="1"/>
    <col min="9222" max="9222" width="10.8571428571429" style="308" customWidth="1"/>
    <col min="9223" max="9223" width="10.7142857142857" style="308" customWidth="1"/>
    <col min="9224" max="9472" width="9" style="308"/>
    <col min="9473" max="9473" width="49.4285714285714" style="308" customWidth="1"/>
    <col min="9474" max="9474" width="10.1428571428571" style="308" customWidth="1"/>
    <col min="9475" max="9475" width="13.5714285714286" style="308" customWidth="1"/>
    <col min="9476" max="9476" width="12.4285714285714" style="308" customWidth="1"/>
    <col min="9477" max="9477" width="11.4285714285714" style="308" customWidth="1"/>
    <col min="9478" max="9478" width="10.8571428571429" style="308" customWidth="1"/>
    <col min="9479" max="9479" width="10.7142857142857" style="308" customWidth="1"/>
    <col min="9480" max="9728" width="9" style="308"/>
    <col min="9729" max="9729" width="49.4285714285714" style="308" customWidth="1"/>
    <col min="9730" max="9730" width="10.1428571428571" style="308" customWidth="1"/>
    <col min="9731" max="9731" width="13.5714285714286" style="308" customWidth="1"/>
    <col min="9732" max="9732" width="12.4285714285714" style="308" customWidth="1"/>
    <col min="9733" max="9733" width="11.4285714285714" style="308" customWidth="1"/>
    <col min="9734" max="9734" width="10.8571428571429" style="308" customWidth="1"/>
    <col min="9735" max="9735" width="10.7142857142857" style="308" customWidth="1"/>
    <col min="9736" max="9984" width="9" style="308"/>
    <col min="9985" max="9985" width="49.4285714285714" style="308" customWidth="1"/>
    <col min="9986" max="9986" width="10.1428571428571" style="308" customWidth="1"/>
    <col min="9987" max="9987" width="13.5714285714286" style="308" customWidth="1"/>
    <col min="9988" max="9988" width="12.4285714285714" style="308" customWidth="1"/>
    <col min="9989" max="9989" width="11.4285714285714" style="308" customWidth="1"/>
    <col min="9990" max="9990" width="10.8571428571429" style="308" customWidth="1"/>
    <col min="9991" max="9991" width="10.7142857142857" style="308" customWidth="1"/>
    <col min="9992" max="10240" width="9" style="308"/>
    <col min="10241" max="10241" width="49.4285714285714" style="308" customWidth="1"/>
    <col min="10242" max="10242" width="10.1428571428571" style="308" customWidth="1"/>
    <col min="10243" max="10243" width="13.5714285714286" style="308" customWidth="1"/>
    <col min="10244" max="10244" width="12.4285714285714" style="308" customWidth="1"/>
    <col min="10245" max="10245" width="11.4285714285714" style="308" customWidth="1"/>
    <col min="10246" max="10246" width="10.8571428571429" style="308" customWidth="1"/>
    <col min="10247" max="10247" width="10.7142857142857" style="308" customWidth="1"/>
    <col min="10248" max="10496" width="9" style="308"/>
    <col min="10497" max="10497" width="49.4285714285714" style="308" customWidth="1"/>
    <col min="10498" max="10498" width="10.1428571428571" style="308" customWidth="1"/>
    <col min="10499" max="10499" width="13.5714285714286" style="308" customWidth="1"/>
    <col min="10500" max="10500" width="12.4285714285714" style="308" customWidth="1"/>
    <col min="10501" max="10501" width="11.4285714285714" style="308" customWidth="1"/>
    <col min="10502" max="10502" width="10.8571428571429" style="308" customWidth="1"/>
    <col min="10503" max="10503" width="10.7142857142857" style="308" customWidth="1"/>
    <col min="10504" max="10752" width="9" style="308"/>
    <col min="10753" max="10753" width="49.4285714285714" style="308" customWidth="1"/>
    <col min="10754" max="10754" width="10.1428571428571" style="308" customWidth="1"/>
    <col min="10755" max="10755" width="13.5714285714286" style="308" customWidth="1"/>
    <col min="10756" max="10756" width="12.4285714285714" style="308" customWidth="1"/>
    <col min="10757" max="10757" width="11.4285714285714" style="308" customWidth="1"/>
    <col min="10758" max="10758" width="10.8571428571429" style="308" customWidth="1"/>
    <col min="10759" max="10759" width="10.7142857142857" style="308" customWidth="1"/>
    <col min="10760" max="11008" width="9" style="308"/>
    <col min="11009" max="11009" width="49.4285714285714" style="308" customWidth="1"/>
    <col min="11010" max="11010" width="10.1428571428571" style="308" customWidth="1"/>
    <col min="11011" max="11011" width="13.5714285714286" style="308" customWidth="1"/>
    <col min="11012" max="11012" width="12.4285714285714" style="308" customWidth="1"/>
    <col min="11013" max="11013" width="11.4285714285714" style="308" customWidth="1"/>
    <col min="11014" max="11014" width="10.8571428571429" style="308" customWidth="1"/>
    <col min="11015" max="11015" width="10.7142857142857" style="308" customWidth="1"/>
    <col min="11016" max="11264" width="9" style="308"/>
    <col min="11265" max="11265" width="49.4285714285714" style="308" customWidth="1"/>
    <col min="11266" max="11266" width="10.1428571428571" style="308" customWidth="1"/>
    <col min="11267" max="11267" width="13.5714285714286" style="308" customWidth="1"/>
    <col min="11268" max="11268" width="12.4285714285714" style="308" customWidth="1"/>
    <col min="11269" max="11269" width="11.4285714285714" style="308" customWidth="1"/>
    <col min="11270" max="11270" width="10.8571428571429" style="308" customWidth="1"/>
    <col min="11271" max="11271" width="10.7142857142857" style="308" customWidth="1"/>
    <col min="11272" max="11520" width="9" style="308"/>
    <col min="11521" max="11521" width="49.4285714285714" style="308" customWidth="1"/>
    <col min="11522" max="11522" width="10.1428571428571" style="308" customWidth="1"/>
    <col min="11523" max="11523" width="13.5714285714286" style="308" customWidth="1"/>
    <col min="11524" max="11524" width="12.4285714285714" style="308" customWidth="1"/>
    <col min="11525" max="11525" width="11.4285714285714" style="308" customWidth="1"/>
    <col min="11526" max="11526" width="10.8571428571429" style="308" customWidth="1"/>
    <col min="11527" max="11527" width="10.7142857142857" style="308" customWidth="1"/>
    <col min="11528" max="11776" width="9" style="308"/>
    <col min="11777" max="11777" width="49.4285714285714" style="308" customWidth="1"/>
    <col min="11778" max="11778" width="10.1428571428571" style="308" customWidth="1"/>
    <col min="11779" max="11779" width="13.5714285714286" style="308" customWidth="1"/>
    <col min="11780" max="11780" width="12.4285714285714" style="308" customWidth="1"/>
    <col min="11781" max="11781" width="11.4285714285714" style="308" customWidth="1"/>
    <col min="11782" max="11782" width="10.8571428571429" style="308" customWidth="1"/>
    <col min="11783" max="11783" width="10.7142857142857" style="308" customWidth="1"/>
    <col min="11784" max="12032" width="9" style="308"/>
    <col min="12033" max="12033" width="49.4285714285714" style="308" customWidth="1"/>
    <col min="12034" max="12034" width="10.1428571428571" style="308" customWidth="1"/>
    <col min="12035" max="12035" width="13.5714285714286" style="308" customWidth="1"/>
    <col min="12036" max="12036" width="12.4285714285714" style="308" customWidth="1"/>
    <col min="12037" max="12037" width="11.4285714285714" style="308" customWidth="1"/>
    <col min="12038" max="12038" width="10.8571428571429" style="308" customWidth="1"/>
    <col min="12039" max="12039" width="10.7142857142857" style="308" customWidth="1"/>
    <col min="12040" max="12288" width="9" style="308"/>
    <col min="12289" max="12289" width="49.4285714285714" style="308" customWidth="1"/>
    <col min="12290" max="12290" width="10.1428571428571" style="308" customWidth="1"/>
    <col min="12291" max="12291" width="13.5714285714286" style="308" customWidth="1"/>
    <col min="12292" max="12292" width="12.4285714285714" style="308" customWidth="1"/>
    <col min="12293" max="12293" width="11.4285714285714" style="308" customWidth="1"/>
    <col min="12294" max="12294" width="10.8571428571429" style="308" customWidth="1"/>
    <col min="12295" max="12295" width="10.7142857142857" style="308" customWidth="1"/>
    <col min="12296" max="12544" width="9" style="308"/>
    <col min="12545" max="12545" width="49.4285714285714" style="308" customWidth="1"/>
    <col min="12546" max="12546" width="10.1428571428571" style="308" customWidth="1"/>
    <col min="12547" max="12547" width="13.5714285714286" style="308" customWidth="1"/>
    <col min="12548" max="12548" width="12.4285714285714" style="308" customWidth="1"/>
    <col min="12549" max="12549" width="11.4285714285714" style="308" customWidth="1"/>
    <col min="12550" max="12550" width="10.8571428571429" style="308" customWidth="1"/>
    <col min="12551" max="12551" width="10.7142857142857" style="308" customWidth="1"/>
    <col min="12552" max="12800" width="9" style="308"/>
    <col min="12801" max="12801" width="49.4285714285714" style="308" customWidth="1"/>
    <col min="12802" max="12802" width="10.1428571428571" style="308" customWidth="1"/>
    <col min="12803" max="12803" width="13.5714285714286" style="308" customWidth="1"/>
    <col min="12804" max="12804" width="12.4285714285714" style="308" customWidth="1"/>
    <col min="12805" max="12805" width="11.4285714285714" style="308" customWidth="1"/>
    <col min="12806" max="12806" width="10.8571428571429" style="308" customWidth="1"/>
    <col min="12807" max="12807" width="10.7142857142857" style="308" customWidth="1"/>
    <col min="12808" max="13056" width="9" style="308"/>
    <col min="13057" max="13057" width="49.4285714285714" style="308" customWidth="1"/>
    <col min="13058" max="13058" width="10.1428571428571" style="308" customWidth="1"/>
    <col min="13059" max="13059" width="13.5714285714286" style="308" customWidth="1"/>
    <col min="13060" max="13060" width="12.4285714285714" style="308" customWidth="1"/>
    <col min="13061" max="13061" width="11.4285714285714" style="308" customWidth="1"/>
    <col min="13062" max="13062" width="10.8571428571429" style="308" customWidth="1"/>
    <col min="13063" max="13063" width="10.7142857142857" style="308" customWidth="1"/>
    <col min="13064" max="13312" width="9" style="308"/>
    <col min="13313" max="13313" width="49.4285714285714" style="308" customWidth="1"/>
    <col min="13314" max="13314" width="10.1428571428571" style="308" customWidth="1"/>
    <col min="13315" max="13315" width="13.5714285714286" style="308" customWidth="1"/>
    <col min="13316" max="13316" width="12.4285714285714" style="308" customWidth="1"/>
    <col min="13317" max="13317" width="11.4285714285714" style="308" customWidth="1"/>
    <col min="13318" max="13318" width="10.8571428571429" style="308" customWidth="1"/>
    <col min="13319" max="13319" width="10.7142857142857" style="308" customWidth="1"/>
    <col min="13320" max="13568" width="9" style="308"/>
    <col min="13569" max="13569" width="49.4285714285714" style="308" customWidth="1"/>
    <col min="13570" max="13570" width="10.1428571428571" style="308" customWidth="1"/>
    <col min="13571" max="13571" width="13.5714285714286" style="308" customWidth="1"/>
    <col min="13572" max="13572" width="12.4285714285714" style="308" customWidth="1"/>
    <col min="13573" max="13573" width="11.4285714285714" style="308" customWidth="1"/>
    <col min="13574" max="13574" width="10.8571428571429" style="308" customWidth="1"/>
    <col min="13575" max="13575" width="10.7142857142857" style="308" customWidth="1"/>
    <col min="13576" max="13824" width="9" style="308"/>
    <col min="13825" max="13825" width="49.4285714285714" style="308" customWidth="1"/>
    <col min="13826" max="13826" width="10.1428571428571" style="308" customWidth="1"/>
    <col min="13827" max="13827" width="13.5714285714286" style="308" customWidth="1"/>
    <col min="13828" max="13828" width="12.4285714285714" style="308" customWidth="1"/>
    <col min="13829" max="13829" width="11.4285714285714" style="308" customWidth="1"/>
    <col min="13830" max="13830" width="10.8571428571429" style="308" customWidth="1"/>
    <col min="13831" max="13831" width="10.7142857142857" style="308" customWidth="1"/>
    <col min="13832" max="14080" width="9" style="308"/>
    <col min="14081" max="14081" width="49.4285714285714" style="308" customWidth="1"/>
    <col min="14082" max="14082" width="10.1428571428571" style="308" customWidth="1"/>
    <col min="14083" max="14083" width="13.5714285714286" style="308" customWidth="1"/>
    <col min="14084" max="14084" width="12.4285714285714" style="308" customWidth="1"/>
    <col min="14085" max="14085" width="11.4285714285714" style="308" customWidth="1"/>
    <col min="14086" max="14086" width="10.8571428571429" style="308" customWidth="1"/>
    <col min="14087" max="14087" width="10.7142857142857" style="308" customWidth="1"/>
    <col min="14088" max="14336" width="9" style="308"/>
    <col min="14337" max="14337" width="49.4285714285714" style="308" customWidth="1"/>
    <col min="14338" max="14338" width="10.1428571428571" style="308" customWidth="1"/>
    <col min="14339" max="14339" width="13.5714285714286" style="308" customWidth="1"/>
    <col min="14340" max="14340" width="12.4285714285714" style="308" customWidth="1"/>
    <col min="14341" max="14341" width="11.4285714285714" style="308" customWidth="1"/>
    <col min="14342" max="14342" width="10.8571428571429" style="308" customWidth="1"/>
    <col min="14343" max="14343" width="10.7142857142857" style="308" customWidth="1"/>
    <col min="14344" max="14592" width="9" style="308"/>
    <col min="14593" max="14593" width="49.4285714285714" style="308" customWidth="1"/>
    <col min="14594" max="14594" width="10.1428571428571" style="308" customWidth="1"/>
    <col min="14595" max="14595" width="13.5714285714286" style="308" customWidth="1"/>
    <col min="14596" max="14596" width="12.4285714285714" style="308" customWidth="1"/>
    <col min="14597" max="14597" width="11.4285714285714" style="308" customWidth="1"/>
    <col min="14598" max="14598" width="10.8571428571429" style="308" customWidth="1"/>
    <col min="14599" max="14599" width="10.7142857142857" style="308" customWidth="1"/>
    <col min="14600" max="14848" width="9" style="308"/>
    <col min="14849" max="14849" width="49.4285714285714" style="308" customWidth="1"/>
    <col min="14850" max="14850" width="10.1428571428571" style="308" customWidth="1"/>
    <col min="14851" max="14851" width="13.5714285714286" style="308" customWidth="1"/>
    <col min="14852" max="14852" width="12.4285714285714" style="308" customWidth="1"/>
    <col min="14853" max="14853" width="11.4285714285714" style="308" customWidth="1"/>
    <col min="14854" max="14854" width="10.8571428571429" style="308" customWidth="1"/>
    <col min="14855" max="14855" width="10.7142857142857" style="308" customWidth="1"/>
    <col min="14856" max="15104" width="9" style="308"/>
    <col min="15105" max="15105" width="49.4285714285714" style="308" customWidth="1"/>
    <col min="15106" max="15106" width="10.1428571428571" style="308" customWidth="1"/>
    <col min="15107" max="15107" width="13.5714285714286" style="308" customWidth="1"/>
    <col min="15108" max="15108" width="12.4285714285714" style="308" customWidth="1"/>
    <col min="15109" max="15109" width="11.4285714285714" style="308" customWidth="1"/>
    <col min="15110" max="15110" width="10.8571428571429" style="308" customWidth="1"/>
    <col min="15111" max="15111" width="10.7142857142857" style="308" customWidth="1"/>
    <col min="15112" max="15360" width="9" style="308"/>
    <col min="15361" max="15361" width="49.4285714285714" style="308" customWidth="1"/>
    <col min="15362" max="15362" width="10.1428571428571" style="308" customWidth="1"/>
    <col min="15363" max="15363" width="13.5714285714286" style="308" customWidth="1"/>
    <col min="15364" max="15364" width="12.4285714285714" style="308" customWidth="1"/>
    <col min="15365" max="15365" width="11.4285714285714" style="308" customWidth="1"/>
    <col min="15366" max="15366" width="10.8571428571429" style="308" customWidth="1"/>
    <col min="15367" max="15367" width="10.7142857142857" style="308" customWidth="1"/>
    <col min="15368" max="15616" width="9" style="308"/>
    <col min="15617" max="15617" width="49.4285714285714" style="308" customWidth="1"/>
    <col min="15618" max="15618" width="10.1428571428571" style="308" customWidth="1"/>
    <col min="15619" max="15619" width="13.5714285714286" style="308" customWidth="1"/>
    <col min="15620" max="15620" width="12.4285714285714" style="308" customWidth="1"/>
    <col min="15621" max="15621" width="11.4285714285714" style="308" customWidth="1"/>
    <col min="15622" max="15622" width="10.8571428571429" style="308" customWidth="1"/>
    <col min="15623" max="15623" width="10.7142857142857" style="308" customWidth="1"/>
    <col min="15624" max="15872" width="9" style="308"/>
    <col min="15873" max="15873" width="49.4285714285714" style="308" customWidth="1"/>
    <col min="15874" max="15874" width="10.1428571428571" style="308" customWidth="1"/>
    <col min="15875" max="15875" width="13.5714285714286" style="308" customWidth="1"/>
    <col min="15876" max="15876" width="12.4285714285714" style="308" customWidth="1"/>
    <col min="15877" max="15877" width="11.4285714285714" style="308" customWidth="1"/>
    <col min="15878" max="15878" width="10.8571428571429" style="308" customWidth="1"/>
    <col min="15879" max="15879" width="10.7142857142857" style="308" customWidth="1"/>
    <col min="15880" max="16128" width="9" style="308"/>
    <col min="16129" max="16129" width="49.4285714285714" style="308" customWidth="1"/>
    <col min="16130" max="16130" width="10.1428571428571" style="308" customWidth="1"/>
    <col min="16131" max="16131" width="13.5714285714286" style="308" customWidth="1"/>
    <col min="16132" max="16132" width="12.4285714285714" style="308" customWidth="1"/>
    <col min="16133" max="16133" width="11.4285714285714" style="308" customWidth="1"/>
    <col min="16134" max="16134" width="10.8571428571429" style="308" customWidth="1"/>
    <col min="16135" max="16135" width="10.7142857142857" style="308" customWidth="1"/>
    <col min="16136" max="16384" width="9" style="308"/>
  </cols>
  <sheetData>
    <row r="1" ht="19.35" customHeight="1" spans="1:6">
      <c r="A1" s="311" t="s">
        <v>81</v>
      </c>
      <c r="B1" s="311"/>
      <c r="C1" s="311"/>
      <c r="D1" s="311"/>
      <c r="E1" s="311"/>
      <c r="F1" s="311"/>
    </row>
    <row r="2" ht="14.65" customHeight="1" spans="1:6">
      <c r="A2" s="312" t="s">
        <v>82</v>
      </c>
      <c r="B2" s="312"/>
      <c r="C2" s="312"/>
      <c r="D2" s="312"/>
      <c r="E2" s="312"/>
      <c r="F2" s="312"/>
    </row>
    <row r="3" ht="14.65" customHeight="1" spans="1:6">
      <c r="A3" s="313"/>
      <c r="B3" s="313"/>
      <c r="C3" s="313"/>
      <c r="D3" s="313"/>
      <c r="E3" s="313"/>
      <c r="F3" s="313"/>
    </row>
    <row r="4" ht="14.65" customHeight="1" spans="1:6">
      <c r="A4" s="314"/>
      <c r="B4" s="314"/>
      <c r="C4" s="314"/>
      <c r="D4" s="314"/>
      <c r="E4" s="314"/>
      <c r="F4" s="314"/>
    </row>
    <row r="5" ht="25.5" spans="1:6">
      <c r="A5" s="315" t="s">
        <v>83</v>
      </c>
      <c r="B5" s="315" t="s">
        <v>84</v>
      </c>
      <c r="C5" s="315" t="s">
        <v>85</v>
      </c>
      <c r="D5" s="315" t="s">
        <v>86</v>
      </c>
      <c r="E5" s="316" t="s">
        <v>87</v>
      </c>
      <c r="F5" s="316" t="s">
        <v>88</v>
      </c>
    </row>
    <row r="6" spans="1:6">
      <c r="A6" s="317" t="s">
        <v>89</v>
      </c>
      <c r="B6" s="318" t="s">
        <v>90</v>
      </c>
      <c r="C6" s="318">
        <v>40</v>
      </c>
      <c r="D6" s="318">
        <f t="shared" ref="D6:D24" si="0">C6*12</f>
        <v>480</v>
      </c>
      <c r="E6" s="319">
        <v>9.5</v>
      </c>
      <c r="F6" s="320">
        <f t="shared" ref="F6:F24" si="1">D6*E6</f>
        <v>4560</v>
      </c>
    </row>
    <row r="7" spans="1:6">
      <c r="A7" s="321" t="s">
        <v>91</v>
      </c>
      <c r="B7" s="322" t="s">
        <v>90</v>
      </c>
      <c r="C7" s="323">
        <v>6</v>
      </c>
      <c r="D7" s="318">
        <f t="shared" si="0"/>
        <v>72</v>
      </c>
      <c r="E7" s="319">
        <v>9.77</v>
      </c>
      <c r="F7" s="320">
        <f t="shared" si="1"/>
        <v>703.44</v>
      </c>
    </row>
    <row r="8" spans="1:6">
      <c r="A8" s="324" t="s">
        <v>92</v>
      </c>
      <c r="B8" s="322" t="s">
        <v>93</v>
      </c>
      <c r="C8" s="323">
        <v>35</v>
      </c>
      <c r="D8" s="318">
        <f t="shared" si="0"/>
        <v>420</v>
      </c>
      <c r="E8" s="319">
        <v>7.14</v>
      </c>
      <c r="F8" s="320">
        <f t="shared" si="1"/>
        <v>2998.8</v>
      </c>
    </row>
    <row r="9" spans="1:6">
      <c r="A9" s="324" t="s">
        <v>94</v>
      </c>
      <c r="B9" s="322" t="s">
        <v>93</v>
      </c>
      <c r="C9" s="323">
        <v>10</v>
      </c>
      <c r="D9" s="318">
        <f t="shared" si="0"/>
        <v>120</v>
      </c>
      <c r="E9" s="319">
        <v>6.44</v>
      </c>
      <c r="F9" s="320">
        <f t="shared" si="1"/>
        <v>772.8</v>
      </c>
    </row>
    <row r="10" spans="1:6">
      <c r="A10" s="321" t="s">
        <v>95</v>
      </c>
      <c r="B10" s="322" t="s">
        <v>96</v>
      </c>
      <c r="C10" s="323">
        <v>50</v>
      </c>
      <c r="D10" s="318">
        <f t="shared" si="0"/>
        <v>600</v>
      </c>
      <c r="E10" s="319">
        <v>7.32</v>
      </c>
      <c r="F10" s="320">
        <f t="shared" si="1"/>
        <v>4392</v>
      </c>
    </row>
    <row r="11" spans="1:6">
      <c r="A11" s="321" t="s">
        <v>97</v>
      </c>
      <c r="B11" s="322" t="s">
        <v>90</v>
      </c>
      <c r="C11" s="323">
        <v>20</v>
      </c>
      <c r="D11" s="318">
        <f t="shared" si="0"/>
        <v>240</v>
      </c>
      <c r="E11" s="319">
        <v>61.06</v>
      </c>
      <c r="F11" s="320">
        <f t="shared" si="1"/>
        <v>14654.4</v>
      </c>
    </row>
    <row r="12" spans="1:6">
      <c r="A12" s="321" t="s">
        <v>98</v>
      </c>
      <c r="B12" s="322" t="s">
        <v>90</v>
      </c>
      <c r="C12" s="323">
        <v>2</v>
      </c>
      <c r="D12" s="318">
        <f t="shared" si="0"/>
        <v>24</v>
      </c>
      <c r="E12" s="319">
        <v>37.12</v>
      </c>
      <c r="F12" s="320">
        <f t="shared" si="1"/>
        <v>890.88</v>
      </c>
    </row>
    <row r="13" spans="1:6">
      <c r="A13" s="324" t="s">
        <v>99</v>
      </c>
      <c r="B13" s="318" t="s">
        <v>90</v>
      </c>
      <c r="C13" s="323">
        <v>30</v>
      </c>
      <c r="D13" s="318">
        <f t="shared" si="0"/>
        <v>360</v>
      </c>
      <c r="E13" s="319">
        <v>13.43</v>
      </c>
      <c r="F13" s="320">
        <f t="shared" si="1"/>
        <v>4834.8</v>
      </c>
    </row>
    <row r="14" spans="1:6">
      <c r="A14" s="324" t="s">
        <v>100</v>
      </c>
      <c r="B14" s="318" t="s">
        <v>93</v>
      </c>
      <c r="C14" s="323">
        <v>0.5</v>
      </c>
      <c r="D14" s="318">
        <f t="shared" si="0"/>
        <v>6</v>
      </c>
      <c r="E14" s="319">
        <v>2.38</v>
      </c>
      <c r="F14" s="320">
        <f t="shared" si="1"/>
        <v>14.28</v>
      </c>
    </row>
    <row r="15" spans="1:6">
      <c r="A15" s="317" t="s">
        <v>101</v>
      </c>
      <c r="B15" s="318" t="s">
        <v>96</v>
      </c>
      <c r="C15" s="323">
        <v>50</v>
      </c>
      <c r="D15" s="318">
        <f t="shared" si="0"/>
        <v>600</v>
      </c>
      <c r="E15" s="319">
        <v>4.63</v>
      </c>
      <c r="F15" s="320">
        <f t="shared" si="1"/>
        <v>2778</v>
      </c>
    </row>
    <row r="16" spans="1:6">
      <c r="A16" s="324" t="s">
        <v>102</v>
      </c>
      <c r="B16" s="318" t="s">
        <v>96</v>
      </c>
      <c r="C16" s="323">
        <v>40</v>
      </c>
      <c r="D16" s="318">
        <f t="shared" si="0"/>
        <v>480</v>
      </c>
      <c r="E16" s="319">
        <v>4.75</v>
      </c>
      <c r="F16" s="320">
        <f t="shared" si="1"/>
        <v>2280</v>
      </c>
    </row>
    <row r="17" spans="1:6">
      <c r="A17" s="324" t="s">
        <v>103</v>
      </c>
      <c r="B17" s="318" t="s">
        <v>96</v>
      </c>
      <c r="C17" s="323">
        <v>4</v>
      </c>
      <c r="D17" s="318">
        <f t="shared" si="0"/>
        <v>48</v>
      </c>
      <c r="E17" s="319">
        <v>9.82</v>
      </c>
      <c r="F17" s="320">
        <f t="shared" si="1"/>
        <v>471.36</v>
      </c>
    </row>
    <row r="18" spans="1:6">
      <c r="A18" s="324" t="s">
        <v>104</v>
      </c>
      <c r="B18" s="318" t="s">
        <v>96</v>
      </c>
      <c r="C18" s="323">
        <v>6</v>
      </c>
      <c r="D18" s="318">
        <f t="shared" si="0"/>
        <v>72</v>
      </c>
      <c r="E18" s="319">
        <v>6.32</v>
      </c>
      <c r="F18" s="320">
        <f t="shared" si="1"/>
        <v>455.04</v>
      </c>
    </row>
    <row r="19" spans="1:6">
      <c r="A19" s="324" t="s">
        <v>105</v>
      </c>
      <c r="B19" s="318" t="s">
        <v>96</v>
      </c>
      <c r="C19" s="323">
        <v>130</v>
      </c>
      <c r="D19" s="318">
        <f t="shared" si="0"/>
        <v>1560</v>
      </c>
      <c r="E19" s="319">
        <v>1.29</v>
      </c>
      <c r="F19" s="320">
        <f t="shared" si="1"/>
        <v>2012.4</v>
      </c>
    </row>
    <row r="20" spans="1:6">
      <c r="A20" s="324" t="s">
        <v>106</v>
      </c>
      <c r="B20" s="318" t="s">
        <v>90</v>
      </c>
      <c r="C20" s="323">
        <v>0.08343</v>
      </c>
      <c r="D20" s="318">
        <f t="shared" si="0"/>
        <v>1.00116</v>
      </c>
      <c r="E20" s="319">
        <v>97.5</v>
      </c>
      <c r="F20" s="320">
        <f t="shared" si="1"/>
        <v>97.6131</v>
      </c>
    </row>
    <row r="21" spans="1:6">
      <c r="A21" s="324" t="s">
        <v>107</v>
      </c>
      <c r="B21" s="318" t="s">
        <v>108</v>
      </c>
      <c r="C21" s="323">
        <v>6</v>
      </c>
      <c r="D21" s="318">
        <f t="shared" si="0"/>
        <v>72</v>
      </c>
      <c r="E21" s="319">
        <v>5.75</v>
      </c>
      <c r="F21" s="320">
        <f t="shared" si="1"/>
        <v>414</v>
      </c>
    </row>
    <row r="22" spans="1:6">
      <c r="A22" s="324" t="s">
        <v>109</v>
      </c>
      <c r="B22" s="318" t="s">
        <v>96</v>
      </c>
      <c r="C22" s="323">
        <v>10</v>
      </c>
      <c r="D22" s="318">
        <f t="shared" si="0"/>
        <v>120</v>
      </c>
      <c r="E22" s="319">
        <v>6.68</v>
      </c>
      <c r="F22" s="320">
        <f t="shared" si="1"/>
        <v>801.6</v>
      </c>
    </row>
    <row r="23" spans="1:6">
      <c r="A23" s="321" t="s">
        <v>110</v>
      </c>
      <c r="B23" s="322" t="s">
        <v>96</v>
      </c>
      <c r="C23" s="325">
        <v>20</v>
      </c>
      <c r="D23" s="318">
        <f t="shared" si="0"/>
        <v>240</v>
      </c>
      <c r="E23" s="319">
        <v>2.72</v>
      </c>
      <c r="F23" s="320">
        <f t="shared" si="1"/>
        <v>652.8</v>
      </c>
    </row>
    <row r="24" spans="1:6">
      <c r="A24" s="317" t="s">
        <v>111</v>
      </c>
      <c r="B24" s="318" t="s">
        <v>96</v>
      </c>
      <c r="C24" s="323">
        <v>15</v>
      </c>
      <c r="D24" s="318">
        <f t="shared" si="0"/>
        <v>180</v>
      </c>
      <c r="E24" s="319">
        <v>2.02</v>
      </c>
      <c r="F24" s="320">
        <f t="shared" si="1"/>
        <v>363.6</v>
      </c>
    </row>
    <row r="25" ht="14.65" customHeight="1" spans="1:6">
      <c r="A25" s="326" t="s">
        <v>112</v>
      </c>
      <c r="B25" s="326"/>
      <c r="C25" s="326"/>
      <c r="D25" s="326"/>
      <c r="E25" s="326"/>
      <c r="F25" s="327">
        <f>SUM(F6:F24)</f>
        <v>44147.8131</v>
      </c>
    </row>
    <row r="26" ht="14.65" customHeight="1" spans="1:6">
      <c r="A26" s="326" t="s">
        <v>113</v>
      </c>
      <c r="B26" s="326"/>
      <c r="C26" s="326"/>
      <c r="D26" s="326"/>
      <c r="E26" s="326"/>
      <c r="F26" s="327">
        <f>F25/12</f>
        <v>3678.984425</v>
      </c>
    </row>
    <row r="27" s="307" customFormat="1" ht="12.75" spans="1:5">
      <c r="A27" s="328"/>
      <c r="B27" s="329"/>
      <c r="C27" s="329"/>
      <c r="D27" s="329"/>
      <c r="E27" s="330"/>
    </row>
    <row r="28" s="307" customFormat="1" ht="32.25" spans="1:6">
      <c r="A28" s="315" t="s">
        <v>114</v>
      </c>
      <c r="B28" s="315" t="s">
        <v>84</v>
      </c>
      <c r="C28" s="315" t="s">
        <v>85</v>
      </c>
      <c r="D28" s="315" t="s">
        <v>86</v>
      </c>
      <c r="E28" s="316" t="s">
        <v>87</v>
      </c>
      <c r="F28" s="316" t="s">
        <v>88</v>
      </c>
    </row>
    <row r="29" s="307" customFormat="1" ht="25.5" spans="1:6">
      <c r="A29" s="321" t="s">
        <v>115</v>
      </c>
      <c r="B29" s="322" t="s">
        <v>116</v>
      </c>
      <c r="C29" s="323">
        <v>3</v>
      </c>
      <c r="D29" s="323">
        <f>C29*12</f>
        <v>36</v>
      </c>
      <c r="E29" s="319">
        <v>96.03</v>
      </c>
      <c r="F29" s="331">
        <f>D29*E29</f>
        <v>3457.08</v>
      </c>
    </row>
    <row r="30" s="307" customFormat="1" ht="12.75" spans="1:6">
      <c r="A30" s="321" t="s">
        <v>117</v>
      </c>
      <c r="B30" s="322" t="s">
        <v>116</v>
      </c>
      <c r="C30" s="323">
        <v>30</v>
      </c>
      <c r="D30" s="323">
        <v>360</v>
      </c>
      <c r="E30" s="319">
        <v>26.46</v>
      </c>
      <c r="F30" s="331">
        <f t="shared" ref="F30:F32" si="2">D30*E30</f>
        <v>9525.6</v>
      </c>
    </row>
    <row r="31" s="307" customFormat="1" ht="25.5" spans="1:6">
      <c r="A31" s="321" t="s">
        <v>118</v>
      </c>
      <c r="B31" s="322" t="s">
        <v>108</v>
      </c>
      <c r="C31" s="323">
        <v>150</v>
      </c>
      <c r="D31" s="323">
        <f>C31*12</f>
        <v>1800</v>
      </c>
      <c r="E31" s="319">
        <v>24.99</v>
      </c>
      <c r="F31" s="331">
        <f t="shared" si="2"/>
        <v>44982</v>
      </c>
    </row>
    <row r="32" s="307" customFormat="1" ht="12.75" spans="1:6">
      <c r="A32" s="317" t="s">
        <v>119</v>
      </c>
      <c r="B32" s="318" t="s">
        <v>90</v>
      </c>
      <c r="C32" s="318">
        <v>25</v>
      </c>
      <c r="D32" s="323">
        <f>C32*12</f>
        <v>300</v>
      </c>
      <c r="E32" s="319">
        <v>21.48</v>
      </c>
      <c r="F32" s="331">
        <f t="shared" si="2"/>
        <v>6444</v>
      </c>
    </row>
    <row r="33" s="307" customFormat="1" ht="14.65" customHeight="1" spans="1:6">
      <c r="A33" s="326" t="s">
        <v>120</v>
      </c>
      <c r="B33" s="326"/>
      <c r="C33" s="326"/>
      <c r="D33" s="326"/>
      <c r="E33" s="326"/>
      <c r="F33" s="332">
        <f>SUM(F29:F32)</f>
        <v>64408.68</v>
      </c>
    </row>
    <row r="34" s="307" customFormat="1" ht="14.65" customHeight="1" spans="1:6">
      <c r="A34" s="326" t="s">
        <v>121</v>
      </c>
      <c r="B34" s="326"/>
      <c r="C34" s="326"/>
      <c r="D34" s="326"/>
      <c r="E34" s="326">
        <f>F33*12</f>
        <v>772904.16</v>
      </c>
      <c r="F34" s="333">
        <f>F33/12</f>
        <v>5367.39</v>
      </c>
    </row>
    <row r="36" ht="27.6" customHeight="1" spans="1:7">
      <c r="A36" s="334" t="s">
        <v>122</v>
      </c>
      <c r="B36" s="315" t="s">
        <v>84</v>
      </c>
      <c r="C36" s="315" t="s">
        <v>123</v>
      </c>
      <c r="D36" s="315" t="s">
        <v>124</v>
      </c>
      <c r="E36" s="315" t="s">
        <v>86</v>
      </c>
      <c r="F36" s="316" t="s">
        <v>87</v>
      </c>
      <c r="G36" s="316" t="s">
        <v>88</v>
      </c>
    </row>
    <row r="37" spans="1:7">
      <c r="A37" s="335" t="s">
        <v>125</v>
      </c>
      <c r="B37" s="336" t="s">
        <v>96</v>
      </c>
      <c r="C37" s="336">
        <v>10</v>
      </c>
      <c r="D37" s="337">
        <v>3</v>
      </c>
      <c r="E37" s="338">
        <f t="shared" ref="E37:E64" si="3">12/D37*C37</f>
        <v>40</v>
      </c>
      <c r="F37" s="319">
        <v>4.75</v>
      </c>
      <c r="G37" s="339">
        <f t="shared" ref="G37:G64" si="4">E37*F37</f>
        <v>190</v>
      </c>
    </row>
    <row r="38" spans="1:7">
      <c r="A38" s="335" t="s">
        <v>126</v>
      </c>
      <c r="B38" s="336" t="s">
        <v>96</v>
      </c>
      <c r="C38" s="336">
        <v>12</v>
      </c>
      <c r="D38" s="337">
        <v>12</v>
      </c>
      <c r="E38" s="338">
        <f t="shared" si="3"/>
        <v>12</v>
      </c>
      <c r="F38" s="319">
        <v>3.18</v>
      </c>
      <c r="G38" s="339">
        <f t="shared" si="4"/>
        <v>38.16</v>
      </c>
    </row>
    <row r="39" spans="1:7">
      <c r="A39" s="335" t="s">
        <v>127</v>
      </c>
      <c r="B39" s="336" t="s">
        <v>96</v>
      </c>
      <c r="C39" s="336">
        <v>12</v>
      </c>
      <c r="D39" s="337">
        <v>12</v>
      </c>
      <c r="E39" s="338">
        <f t="shared" si="3"/>
        <v>12</v>
      </c>
      <c r="F39" s="319">
        <v>6.14</v>
      </c>
      <c r="G39" s="339">
        <f t="shared" si="4"/>
        <v>73.68</v>
      </c>
    </row>
    <row r="40" spans="1:7">
      <c r="A40" s="340" t="s">
        <v>128</v>
      </c>
      <c r="B40" s="336" t="s">
        <v>96</v>
      </c>
      <c r="C40" s="336">
        <v>12</v>
      </c>
      <c r="D40" s="337">
        <v>12</v>
      </c>
      <c r="E40" s="338">
        <f t="shared" si="3"/>
        <v>12</v>
      </c>
      <c r="F40" s="319">
        <v>3.91</v>
      </c>
      <c r="G40" s="339">
        <f t="shared" si="4"/>
        <v>46.92</v>
      </c>
    </row>
    <row r="41" spans="1:7">
      <c r="A41" s="335" t="s">
        <v>129</v>
      </c>
      <c r="B41" s="336" t="s">
        <v>96</v>
      </c>
      <c r="C41" s="336">
        <v>100</v>
      </c>
      <c r="D41" s="337">
        <v>12</v>
      </c>
      <c r="E41" s="338">
        <f t="shared" si="3"/>
        <v>100</v>
      </c>
      <c r="F41" s="319">
        <v>3.75</v>
      </c>
      <c r="G41" s="339">
        <f t="shared" si="4"/>
        <v>375</v>
      </c>
    </row>
    <row r="42" ht="25.5" spans="1:7">
      <c r="A42" s="340" t="s">
        <v>130</v>
      </c>
      <c r="B42" s="336" t="s">
        <v>96</v>
      </c>
      <c r="C42" s="336">
        <v>12</v>
      </c>
      <c r="D42" s="341">
        <v>12</v>
      </c>
      <c r="E42" s="338">
        <f t="shared" si="3"/>
        <v>12</v>
      </c>
      <c r="F42" s="319">
        <v>57.9</v>
      </c>
      <c r="G42" s="339">
        <f t="shared" si="4"/>
        <v>694.8</v>
      </c>
    </row>
    <row r="43" ht="25.5" spans="1:7">
      <c r="A43" s="340" t="s">
        <v>131</v>
      </c>
      <c r="B43" s="336"/>
      <c r="C43" s="336">
        <v>12</v>
      </c>
      <c r="D43" s="341">
        <v>12</v>
      </c>
      <c r="E43" s="338">
        <f t="shared" si="3"/>
        <v>12</v>
      </c>
      <c r="F43" s="319">
        <v>49.72</v>
      </c>
      <c r="G43" s="339">
        <f t="shared" si="4"/>
        <v>596.64</v>
      </c>
    </row>
    <row r="44" spans="1:7">
      <c r="A44" s="340" t="s">
        <v>132</v>
      </c>
      <c r="B44" s="336" t="s">
        <v>96</v>
      </c>
      <c r="C44" s="336">
        <v>3</v>
      </c>
      <c r="D44" s="341">
        <v>12</v>
      </c>
      <c r="E44" s="338">
        <f t="shared" si="3"/>
        <v>3</v>
      </c>
      <c r="F44" s="319">
        <v>30.36</v>
      </c>
      <c r="G44" s="339">
        <f t="shared" si="4"/>
        <v>91.08</v>
      </c>
    </row>
    <row r="45" spans="1:7">
      <c r="A45" s="335" t="s">
        <v>133</v>
      </c>
      <c r="B45" s="336" t="s">
        <v>96</v>
      </c>
      <c r="C45" s="336">
        <v>1</v>
      </c>
      <c r="D45" s="337">
        <v>6</v>
      </c>
      <c r="E45" s="338">
        <f t="shared" si="3"/>
        <v>2</v>
      </c>
      <c r="F45" s="319">
        <v>10.05</v>
      </c>
      <c r="G45" s="339">
        <f t="shared" si="4"/>
        <v>20.1</v>
      </c>
    </row>
    <row r="46" spans="1:7">
      <c r="A46" s="342" t="s">
        <v>134</v>
      </c>
      <c r="B46" s="336" t="s">
        <v>108</v>
      </c>
      <c r="C46" s="336">
        <v>5</v>
      </c>
      <c r="D46" s="341">
        <v>1</v>
      </c>
      <c r="E46" s="338">
        <f t="shared" si="3"/>
        <v>60</v>
      </c>
      <c r="F46" s="319">
        <v>6.37</v>
      </c>
      <c r="G46" s="339">
        <f t="shared" si="4"/>
        <v>382.2</v>
      </c>
    </row>
    <row r="47" spans="1:7">
      <c r="A47" s="342" t="s">
        <v>135</v>
      </c>
      <c r="B47" s="336" t="s">
        <v>108</v>
      </c>
      <c r="C47" s="336">
        <v>5</v>
      </c>
      <c r="D47" s="341">
        <v>1</v>
      </c>
      <c r="E47" s="338">
        <f t="shared" si="3"/>
        <v>60</v>
      </c>
      <c r="F47" s="319">
        <v>1.49</v>
      </c>
      <c r="G47" s="339">
        <f t="shared" si="4"/>
        <v>89.4</v>
      </c>
    </row>
    <row r="48" spans="1:7">
      <c r="A48" s="335" t="s">
        <v>136</v>
      </c>
      <c r="B48" s="336" t="s">
        <v>96</v>
      </c>
      <c r="C48" s="336">
        <v>2</v>
      </c>
      <c r="D48" s="337">
        <v>12</v>
      </c>
      <c r="E48" s="338">
        <f t="shared" si="3"/>
        <v>2</v>
      </c>
      <c r="F48" s="319">
        <v>81.3</v>
      </c>
      <c r="G48" s="339">
        <f t="shared" si="4"/>
        <v>162.6</v>
      </c>
    </row>
    <row r="49" spans="1:7">
      <c r="A49" s="340" t="s">
        <v>137</v>
      </c>
      <c r="B49" s="336" t="s">
        <v>96</v>
      </c>
      <c r="C49" s="336">
        <v>20</v>
      </c>
      <c r="D49" s="341">
        <v>1</v>
      </c>
      <c r="E49" s="338">
        <f t="shared" si="3"/>
        <v>240</v>
      </c>
      <c r="F49" s="319">
        <v>1.1</v>
      </c>
      <c r="G49" s="339">
        <f t="shared" si="4"/>
        <v>264</v>
      </c>
    </row>
    <row r="50" spans="1:7">
      <c r="A50" s="340" t="s">
        <v>138</v>
      </c>
      <c r="B50" s="336" t="s">
        <v>96</v>
      </c>
      <c r="C50" s="336">
        <v>15</v>
      </c>
      <c r="D50" s="341">
        <v>1</v>
      </c>
      <c r="E50" s="338">
        <f t="shared" si="3"/>
        <v>180</v>
      </c>
      <c r="F50" s="319">
        <v>1.28</v>
      </c>
      <c r="G50" s="339">
        <f t="shared" si="4"/>
        <v>230.4</v>
      </c>
    </row>
    <row r="51" spans="1:7">
      <c r="A51" s="340" t="s">
        <v>139</v>
      </c>
      <c r="B51" s="336" t="s">
        <v>96</v>
      </c>
      <c r="C51" s="336">
        <v>15</v>
      </c>
      <c r="D51" s="341">
        <v>1</v>
      </c>
      <c r="E51" s="338">
        <f t="shared" si="3"/>
        <v>180</v>
      </c>
      <c r="F51" s="319">
        <v>3.24</v>
      </c>
      <c r="G51" s="339">
        <f t="shared" si="4"/>
        <v>583.2</v>
      </c>
    </row>
    <row r="52" spans="1:7">
      <c r="A52" s="335" t="s">
        <v>140</v>
      </c>
      <c r="B52" s="336" t="s">
        <v>96</v>
      </c>
      <c r="C52" s="336">
        <v>2</v>
      </c>
      <c r="D52" s="337">
        <v>12</v>
      </c>
      <c r="E52" s="338">
        <f t="shared" si="3"/>
        <v>2</v>
      </c>
      <c r="F52" s="319">
        <v>48.1</v>
      </c>
      <c r="G52" s="339">
        <f t="shared" si="4"/>
        <v>96.2</v>
      </c>
    </row>
    <row r="53" spans="1:7">
      <c r="A53" s="342" t="s">
        <v>141</v>
      </c>
      <c r="B53" s="336" t="s">
        <v>96</v>
      </c>
      <c r="C53" s="336">
        <v>12</v>
      </c>
      <c r="D53" s="341">
        <v>12</v>
      </c>
      <c r="E53" s="338">
        <f t="shared" si="3"/>
        <v>12</v>
      </c>
      <c r="F53" s="319">
        <v>3.58</v>
      </c>
      <c r="G53" s="339">
        <f t="shared" si="4"/>
        <v>42.96</v>
      </c>
    </row>
    <row r="54" spans="1:7">
      <c r="A54" s="342" t="s">
        <v>142</v>
      </c>
      <c r="B54" s="336" t="s">
        <v>96</v>
      </c>
      <c r="C54" s="336">
        <v>30</v>
      </c>
      <c r="D54" s="341">
        <v>1</v>
      </c>
      <c r="E54" s="338">
        <f t="shared" si="3"/>
        <v>360</v>
      </c>
      <c r="F54" s="319">
        <v>3.52</v>
      </c>
      <c r="G54" s="339">
        <f t="shared" si="4"/>
        <v>1267.2</v>
      </c>
    </row>
    <row r="55" ht="25.5" spans="1:7">
      <c r="A55" s="340" t="s">
        <v>143</v>
      </c>
      <c r="B55" s="337" t="s">
        <v>84</v>
      </c>
      <c r="C55" s="337">
        <v>2</v>
      </c>
      <c r="D55" s="341">
        <v>2</v>
      </c>
      <c r="E55" s="338">
        <f t="shared" si="3"/>
        <v>12</v>
      </c>
      <c r="F55" s="319">
        <v>24.24</v>
      </c>
      <c r="G55" s="339">
        <f t="shared" si="4"/>
        <v>290.88</v>
      </c>
    </row>
    <row r="56" ht="25.5" spans="1:7">
      <c r="A56" s="340" t="s">
        <v>144</v>
      </c>
      <c r="B56" s="337" t="s">
        <v>84</v>
      </c>
      <c r="C56" s="337">
        <v>2</v>
      </c>
      <c r="D56" s="341">
        <v>2</v>
      </c>
      <c r="E56" s="338">
        <f t="shared" si="3"/>
        <v>12</v>
      </c>
      <c r="F56" s="319">
        <v>30</v>
      </c>
      <c r="G56" s="339">
        <f t="shared" si="4"/>
        <v>360</v>
      </c>
    </row>
    <row r="57" spans="1:7">
      <c r="A57" s="342" t="s">
        <v>145</v>
      </c>
      <c r="B57" s="337" t="s">
        <v>84</v>
      </c>
      <c r="C57" s="337">
        <v>2</v>
      </c>
      <c r="D57" s="341">
        <v>2</v>
      </c>
      <c r="E57" s="338">
        <f t="shared" si="3"/>
        <v>12</v>
      </c>
      <c r="F57" s="319">
        <v>10.56</v>
      </c>
      <c r="G57" s="339">
        <f t="shared" si="4"/>
        <v>126.72</v>
      </c>
    </row>
    <row r="58" spans="1:7">
      <c r="A58" s="340" t="s">
        <v>146</v>
      </c>
      <c r="B58" s="336" t="s">
        <v>96</v>
      </c>
      <c r="C58" s="336">
        <v>12</v>
      </c>
      <c r="D58" s="341">
        <v>3</v>
      </c>
      <c r="E58" s="338">
        <f t="shared" si="3"/>
        <v>48</v>
      </c>
      <c r="F58" s="319">
        <v>10.95</v>
      </c>
      <c r="G58" s="339">
        <f t="shared" si="4"/>
        <v>525.6</v>
      </c>
    </row>
    <row r="59" spans="1:7">
      <c r="A59" s="340" t="s">
        <v>147</v>
      </c>
      <c r="B59" s="336" t="s">
        <v>96</v>
      </c>
      <c r="C59" s="336">
        <v>4</v>
      </c>
      <c r="D59" s="341">
        <v>6</v>
      </c>
      <c r="E59" s="338">
        <f t="shared" si="3"/>
        <v>8</v>
      </c>
      <c r="F59" s="319">
        <v>41.4</v>
      </c>
      <c r="G59" s="339">
        <f t="shared" si="4"/>
        <v>331.2</v>
      </c>
    </row>
    <row r="60" spans="1:7">
      <c r="A60" s="343" t="s">
        <v>148</v>
      </c>
      <c r="B60" s="336" t="s">
        <v>108</v>
      </c>
      <c r="C60" s="336">
        <v>10</v>
      </c>
      <c r="D60" s="341">
        <v>1</v>
      </c>
      <c r="E60" s="338">
        <f t="shared" si="3"/>
        <v>120</v>
      </c>
      <c r="F60" s="319">
        <v>26.63</v>
      </c>
      <c r="G60" s="339">
        <f t="shared" si="4"/>
        <v>3195.6</v>
      </c>
    </row>
    <row r="61" spans="1:7">
      <c r="A61" s="343" t="s">
        <v>149</v>
      </c>
      <c r="B61" s="336" t="s">
        <v>108</v>
      </c>
      <c r="C61" s="336">
        <v>5</v>
      </c>
      <c r="D61" s="341">
        <v>1</v>
      </c>
      <c r="E61" s="338">
        <f t="shared" si="3"/>
        <v>60</v>
      </c>
      <c r="F61" s="319">
        <v>9.81</v>
      </c>
      <c r="G61" s="339">
        <f t="shared" si="4"/>
        <v>588.6</v>
      </c>
    </row>
    <row r="62" spans="1:7">
      <c r="A62" s="342" t="s">
        <v>150</v>
      </c>
      <c r="B62" s="336" t="s">
        <v>108</v>
      </c>
      <c r="C62" s="336">
        <v>1</v>
      </c>
      <c r="D62" s="341">
        <v>6</v>
      </c>
      <c r="E62" s="338">
        <f t="shared" si="3"/>
        <v>2</v>
      </c>
      <c r="F62" s="319">
        <v>21.63</v>
      </c>
      <c r="G62" s="339">
        <f t="shared" si="4"/>
        <v>43.26</v>
      </c>
    </row>
    <row r="63" spans="1:7">
      <c r="A63" s="340" t="s">
        <v>151</v>
      </c>
      <c r="B63" s="336" t="s">
        <v>96</v>
      </c>
      <c r="C63" s="336">
        <v>6</v>
      </c>
      <c r="D63" s="341">
        <v>12</v>
      </c>
      <c r="E63" s="338">
        <f t="shared" si="3"/>
        <v>6</v>
      </c>
      <c r="F63" s="319">
        <v>68.66</v>
      </c>
      <c r="G63" s="339">
        <f t="shared" si="4"/>
        <v>411.96</v>
      </c>
    </row>
    <row r="64" spans="1:7">
      <c r="A64" s="335" t="s">
        <v>152</v>
      </c>
      <c r="B64" s="336" t="s">
        <v>96</v>
      </c>
      <c r="C64" s="336">
        <v>3</v>
      </c>
      <c r="D64" s="337">
        <v>1</v>
      </c>
      <c r="E64" s="338">
        <f t="shared" si="3"/>
        <v>36</v>
      </c>
      <c r="F64" s="319">
        <v>18.12</v>
      </c>
      <c r="G64" s="339">
        <f t="shared" si="4"/>
        <v>652.32</v>
      </c>
    </row>
    <row r="65" ht="14.65" customHeight="1" spans="1:7">
      <c r="A65" s="344" t="s">
        <v>153</v>
      </c>
      <c r="B65" s="344"/>
      <c r="C65" s="344"/>
      <c r="D65" s="344"/>
      <c r="E65" s="344"/>
      <c r="F65" s="344"/>
      <c r="G65" s="345">
        <f>SUM(G37:G64)</f>
        <v>11770.68</v>
      </c>
    </row>
    <row r="66" ht="14.65" customHeight="1" spans="1:7">
      <c r="A66" s="344" t="s">
        <v>154</v>
      </c>
      <c r="B66" s="344"/>
      <c r="C66" s="344"/>
      <c r="D66" s="344"/>
      <c r="E66" s="344"/>
      <c r="F66" s="344"/>
      <c r="G66" s="346">
        <f>G65/12</f>
        <v>980.89</v>
      </c>
    </row>
    <row r="68" ht="25.5" spans="1:7">
      <c r="A68" s="334" t="s">
        <v>155</v>
      </c>
      <c r="B68" s="315" t="s">
        <v>84</v>
      </c>
      <c r="C68" s="315" t="s">
        <v>123</v>
      </c>
      <c r="D68" s="315" t="s">
        <v>156</v>
      </c>
      <c r="E68" s="315" t="s">
        <v>86</v>
      </c>
      <c r="F68" s="316" t="s">
        <v>87</v>
      </c>
      <c r="G68" s="316" t="s">
        <v>88</v>
      </c>
    </row>
    <row r="69" spans="1:7">
      <c r="A69" s="347" t="s">
        <v>157</v>
      </c>
      <c r="B69" s="323" t="s">
        <v>96</v>
      </c>
      <c r="C69" s="323">
        <v>4</v>
      </c>
      <c r="D69" s="323">
        <v>48</v>
      </c>
      <c r="E69" s="338">
        <f t="shared" ref="E69:E75" si="5">12/D69*C69</f>
        <v>1</v>
      </c>
      <c r="F69" s="319">
        <v>404.28</v>
      </c>
      <c r="G69" s="331">
        <f t="shared" ref="G69:G75" si="6">E69*F69</f>
        <v>404.28</v>
      </c>
    </row>
    <row r="70" spans="1:7">
      <c r="A70" s="347" t="s">
        <v>158</v>
      </c>
      <c r="B70" s="323" t="s">
        <v>96</v>
      </c>
      <c r="C70" s="323">
        <v>4</v>
      </c>
      <c r="D70" s="323">
        <v>60</v>
      </c>
      <c r="E70" s="338">
        <f t="shared" si="5"/>
        <v>0.8</v>
      </c>
      <c r="F70" s="319">
        <v>139.22</v>
      </c>
      <c r="G70" s="331">
        <f t="shared" si="6"/>
        <v>111.376</v>
      </c>
    </row>
    <row r="71" spans="1:7">
      <c r="A71" s="347" t="s">
        <v>159</v>
      </c>
      <c r="B71" s="323" t="s">
        <v>96</v>
      </c>
      <c r="C71" s="323">
        <v>25</v>
      </c>
      <c r="D71" s="323">
        <v>12</v>
      </c>
      <c r="E71" s="338">
        <f t="shared" si="5"/>
        <v>25</v>
      </c>
      <c r="F71" s="319">
        <v>21.85</v>
      </c>
      <c r="G71" s="331">
        <f t="shared" si="6"/>
        <v>546.25</v>
      </c>
    </row>
    <row r="72" spans="1:7">
      <c r="A72" s="347" t="s">
        <v>160</v>
      </c>
      <c r="B72" s="323" t="s">
        <v>96</v>
      </c>
      <c r="C72" s="323">
        <v>50</v>
      </c>
      <c r="D72" s="323">
        <v>24</v>
      </c>
      <c r="E72" s="338">
        <f t="shared" si="5"/>
        <v>25</v>
      </c>
      <c r="F72" s="319">
        <v>60.45</v>
      </c>
      <c r="G72" s="331">
        <f t="shared" si="6"/>
        <v>1511.25</v>
      </c>
    </row>
    <row r="73" spans="1:7">
      <c r="A73" s="317" t="s">
        <v>161</v>
      </c>
      <c r="B73" s="318" t="s">
        <v>96</v>
      </c>
      <c r="C73" s="318">
        <v>1</v>
      </c>
      <c r="D73" s="323">
        <v>60</v>
      </c>
      <c r="E73" s="338">
        <f t="shared" si="5"/>
        <v>0.2</v>
      </c>
      <c r="F73" s="319">
        <v>1387.29</v>
      </c>
      <c r="G73" s="331">
        <f t="shared" si="6"/>
        <v>277.458</v>
      </c>
    </row>
    <row r="74" spans="1:7">
      <c r="A74" s="317" t="s">
        <v>162</v>
      </c>
      <c r="B74" s="318" t="s">
        <v>163</v>
      </c>
      <c r="C74" s="318">
        <v>3</v>
      </c>
      <c r="D74" s="323">
        <v>60</v>
      </c>
      <c r="E74" s="338">
        <f t="shared" si="5"/>
        <v>0.6</v>
      </c>
      <c r="F74" s="319">
        <v>351.43</v>
      </c>
      <c r="G74" s="331">
        <f t="shared" si="6"/>
        <v>210.858</v>
      </c>
    </row>
    <row r="75" spans="1:7">
      <c r="A75" s="324" t="s">
        <v>164</v>
      </c>
      <c r="B75" s="318" t="s">
        <v>96</v>
      </c>
      <c r="C75" s="318">
        <v>12</v>
      </c>
      <c r="D75" s="323">
        <v>60</v>
      </c>
      <c r="E75" s="338">
        <f t="shared" si="5"/>
        <v>2.4</v>
      </c>
      <c r="F75" s="319">
        <v>40.79</v>
      </c>
      <c r="G75" s="331">
        <f t="shared" si="6"/>
        <v>97.896</v>
      </c>
    </row>
    <row r="76" spans="1:7">
      <c r="A76" s="344" t="s">
        <v>165</v>
      </c>
      <c r="B76" s="344"/>
      <c r="C76" s="344"/>
      <c r="D76" s="344"/>
      <c r="E76" s="344"/>
      <c r="F76" s="344"/>
      <c r="G76" s="333">
        <f>SUM(G69:G75)</f>
        <v>3159.368</v>
      </c>
    </row>
    <row r="77" spans="1:7">
      <c r="A77" s="344" t="s">
        <v>166</v>
      </c>
      <c r="B77" s="344"/>
      <c r="C77" s="344"/>
      <c r="D77" s="344"/>
      <c r="E77" s="344"/>
      <c r="F77" s="344"/>
      <c r="G77" s="333">
        <f>G76/12</f>
        <v>263.280666666667</v>
      </c>
    </row>
    <row r="79" ht="25.5" spans="1:6">
      <c r="A79" s="348" t="s">
        <v>167</v>
      </c>
      <c r="B79" s="315" t="s">
        <v>84</v>
      </c>
      <c r="C79" s="315" t="s">
        <v>86</v>
      </c>
      <c r="D79" s="316" t="s">
        <v>87</v>
      </c>
      <c r="E79" s="316" t="s">
        <v>88</v>
      </c>
      <c r="F79" s="308"/>
    </row>
    <row r="80" spans="1:6">
      <c r="A80" s="347" t="s">
        <v>168</v>
      </c>
      <c r="B80" s="323" t="s">
        <v>96</v>
      </c>
      <c r="C80" s="325">
        <v>1</v>
      </c>
      <c r="D80" s="319">
        <v>26.79</v>
      </c>
      <c r="E80" s="349">
        <f>C80*D80</f>
        <v>26.79</v>
      </c>
      <c r="F80" s="308"/>
    </row>
    <row r="81" ht="25.5" spans="1:6">
      <c r="A81" s="347" t="s">
        <v>169</v>
      </c>
      <c r="B81" s="323" t="s">
        <v>96</v>
      </c>
      <c r="C81" s="325">
        <v>6</v>
      </c>
      <c r="D81" s="319">
        <v>24.61</v>
      </c>
      <c r="E81" s="349">
        <f>C81*D81</f>
        <v>147.66</v>
      </c>
      <c r="F81" s="308"/>
    </row>
    <row r="82" ht="25.5" spans="1:6">
      <c r="A82" s="347" t="s">
        <v>170</v>
      </c>
      <c r="B82" s="323" t="s">
        <v>96</v>
      </c>
      <c r="C82" s="325">
        <v>6</v>
      </c>
      <c r="D82" s="319">
        <v>30.28</v>
      </c>
      <c r="E82" s="349">
        <f>C82*D82</f>
        <v>181.68</v>
      </c>
      <c r="F82" s="308"/>
    </row>
    <row r="83" spans="1:6">
      <c r="A83" s="324" t="s">
        <v>171</v>
      </c>
      <c r="B83" s="323" t="s">
        <v>96</v>
      </c>
      <c r="C83" s="325">
        <v>1</v>
      </c>
      <c r="D83" s="319">
        <v>3.1</v>
      </c>
      <c r="E83" s="349">
        <f t="shared" ref="E83:E87" si="7">C83*D83</f>
        <v>3.1</v>
      </c>
      <c r="F83" s="308"/>
    </row>
    <row r="84" spans="1:6">
      <c r="A84" s="324" t="s">
        <v>172</v>
      </c>
      <c r="B84" s="323" t="s">
        <v>96</v>
      </c>
      <c r="C84" s="325">
        <v>1</v>
      </c>
      <c r="D84" s="319">
        <v>18.23</v>
      </c>
      <c r="E84" s="349">
        <f t="shared" si="7"/>
        <v>18.23</v>
      </c>
      <c r="F84" s="308"/>
    </row>
    <row r="85" spans="1:6">
      <c r="A85" s="347" t="s">
        <v>173</v>
      </c>
      <c r="B85" s="318" t="s">
        <v>174</v>
      </c>
      <c r="C85" s="350">
        <v>4</v>
      </c>
      <c r="D85" s="319">
        <v>65</v>
      </c>
      <c r="E85" s="349">
        <f t="shared" si="7"/>
        <v>260</v>
      </c>
      <c r="F85" s="308"/>
    </row>
    <row r="86" spans="1:6">
      <c r="A86" s="324" t="s">
        <v>175</v>
      </c>
      <c r="B86" s="323" t="s">
        <v>96</v>
      </c>
      <c r="C86" s="325">
        <v>1</v>
      </c>
      <c r="D86" s="319">
        <v>97.6</v>
      </c>
      <c r="E86" s="349">
        <f t="shared" si="7"/>
        <v>97.6</v>
      </c>
      <c r="F86" s="308"/>
    </row>
    <row r="87" ht="25.5" spans="1:6">
      <c r="A87" s="317" t="s">
        <v>176</v>
      </c>
      <c r="B87" s="323" t="s">
        <v>177</v>
      </c>
      <c r="C87" s="325">
        <v>2</v>
      </c>
      <c r="D87" s="319">
        <v>47.61</v>
      </c>
      <c r="E87" s="349">
        <f t="shared" si="7"/>
        <v>95.22</v>
      </c>
      <c r="F87" s="308"/>
    </row>
    <row r="88" spans="1:6">
      <c r="A88" s="344" t="s">
        <v>178</v>
      </c>
      <c r="B88" s="344"/>
      <c r="C88" s="344"/>
      <c r="D88" s="344"/>
      <c r="E88" s="346">
        <f>SUM(E80:E87)</f>
        <v>830.28</v>
      </c>
      <c r="F88" s="308"/>
    </row>
    <row r="89" spans="1:6">
      <c r="A89" s="344" t="s">
        <v>179</v>
      </c>
      <c r="B89" s="344"/>
      <c r="C89" s="344"/>
      <c r="D89" s="344"/>
      <c r="E89" s="346">
        <f>E88/12</f>
        <v>69.19</v>
      </c>
      <c r="F89" s="351"/>
    </row>
    <row r="91" ht="38.85" customHeight="1" spans="1:8">
      <c r="A91" s="352" t="s">
        <v>180</v>
      </c>
      <c r="B91" s="352" t="s">
        <v>181</v>
      </c>
      <c r="C91" s="352"/>
      <c r="D91" s="352" t="s">
        <v>182</v>
      </c>
      <c r="E91" s="352"/>
      <c r="F91" s="334" t="s">
        <v>183</v>
      </c>
      <c r="G91" s="334"/>
      <c r="H91" s="334"/>
    </row>
    <row r="92" ht="14.65" customHeight="1" spans="1:8">
      <c r="A92" s="353" t="s">
        <v>184</v>
      </c>
      <c r="B92" s="354">
        <f>F25</f>
        <v>44147.8131</v>
      </c>
      <c r="C92" s="354">
        <f>SUM(B92:B92)</f>
        <v>44147.8131</v>
      </c>
      <c r="D92" s="354">
        <f>B92/12</f>
        <v>3678.984425</v>
      </c>
      <c r="E92" s="354"/>
      <c r="F92" s="355">
        <f>D92/H103</f>
        <v>262.896119307673</v>
      </c>
      <c r="G92" s="355"/>
      <c r="H92" s="355"/>
    </row>
    <row r="93" spans="1:8">
      <c r="A93" s="353" t="s">
        <v>185</v>
      </c>
      <c r="B93" s="354">
        <f>F33</f>
        <v>64408.68</v>
      </c>
      <c r="C93" s="354">
        <f>SUM(B93:B93)</f>
        <v>64408.68</v>
      </c>
      <c r="D93" s="354">
        <f>B93/12</f>
        <v>5367.39</v>
      </c>
      <c r="E93" s="354"/>
      <c r="F93" s="355">
        <f>D93/H103</f>
        <v>383.547696538784</v>
      </c>
      <c r="G93" s="355"/>
      <c r="H93" s="355"/>
    </row>
    <row r="94" ht="14.65" customHeight="1" spans="1:8">
      <c r="A94" s="353" t="s">
        <v>186</v>
      </c>
      <c r="B94" s="354">
        <f>G65</f>
        <v>11770.68</v>
      </c>
      <c r="C94" s="354">
        <f>SUM(B94:B94)</f>
        <v>11770.68</v>
      </c>
      <c r="D94" s="354">
        <f>B94/12</f>
        <v>980.89</v>
      </c>
      <c r="E94" s="354"/>
      <c r="F94" s="355">
        <f>D94/H103</f>
        <v>70.0933042051961</v>
      </c>
      <c r="G94" s="355"/>
      <c r="H94" s="355"/>
    </row>
    <row r="95" spans="1:9">
      <c r="A95" s="333" t="s">
        <v>187</v>
      </c>
      <c r="B95" s="356">
        <f>SUM(B92:B94)</f>
        <v>120327.1731</v>
      </c>
      <c r="C95" s="356">
        <f>SUM(B95:B95)</f>
        <v>120327.1731</v>
      </c>
      <c r="D95" s="356">
        <f>B95/12</f>
        <v>10027.264425</v>
      </c>
      <c r="E95" s="356"/>
      <c r="F95" s="357">
        <f>F92+F93+F94</f>
        <v>716.537120051653</v>
      </c>
      <c r="G95" s="357"/>
      <c r="H95" s="357"/>
      <c r="I95" s="367"/>
    </row>
    <row r="96" spans="1:9">
      <c r="A96" s="358"/>
      <c r="B96" s="358"/>
      <c r="C96" s="358"/>
      <c r="D96" s="358"/>
      <c r="E96" s="358"/>
      <c r="F96" s="355"/>
      <c r="G96" s="355"/>
      <c r="H96" s="355"/>
      <c r="I96" s="367"/>
    </row>
    <row r="97" spans="1:9">
      <c r="A97" s="333" t="s">
        <v>155</v>
      </c>
      <c r="B97" s="356">
        <f>G76</f>
        <v>3159.368</v>
      </c>
      <c r="C97" s="356"/>
      <c r="D97" s="356">
        <f>B97/12</f>
        <v>263.280666666667</v>
      </c>
      <c r="E97" s="356"/>
      <c r="F97" s="357">
        <f>D97/H103</f>
        <v>18.813742478783</v>
      </c>
      <c r="G97" s="357"/>
      <c r="H97" s="357"/>
      <c r="I97" s="367"/>
    </row>
    <row r="98" spans="1:9">
      <c r="A98" s="359"/>
      <c r="B98" s="359"/>
      <c r="C98" s="359"/>
      <c r="D98" s="359"/>
      <c r="E98" s="359"/>
      <c r="F98" s="355"/>
      <c r="G98" s="355"/>
      <c r="H98" s="355"/>
      <c r="I98" s="367"/>
    </row>
    <row r="99" spans="1:9">
      <c r="A99" s="333" t="s">
        <v>167</v>
      </c>
      <c r="B99" s="356">
        <f>E88</f>
        <v>830.28</v>
      </c>
      <c r="C99" s="356"/>
      <c r="D99" s="356">
        <f>B99/12</f>
        <v>69.19</v>
      </c>
      <c r="E99" s="356"/>
      <c r="F99" s="357">
        <f>D99</f>
        <v>69.19</v>
      </c>
      <c r="G99" s="357"/>
      <c r="H99" s="357"/>
      <c r="I99" s="367"/>
    </row>
    <row r="100" spans="1:9">
      <c r="A100" s="359"/>
      <c r="B100" s="359"/>
      <c r="C100" s="359"/>
      <c r="D100" s="359"/>
      <c r="E100" s="359"/>
      <c r="F100" s="355"/>
      <c r="G100" s="355"/>
      <c r="H100" s="355"/>
      <c r="I100" s="367"/>
    </row>
    <row r="101" spans="1:9">
      <c r="A101" s="333" t="s">
        <v>188</v>
      </c>
      <c r="B101" s="360">
        <f>B95+B97+B99</f>
        <v>124316.8211</v>
      </c>
      <c r="C101" s="360"/>
      <c r="D101" s="360">
        <f>B101/12</f>
        <v>10359.7350916667</v>
      </c>
      <c r="E101" s="360"/>
      <c r="F101" s="361">
        <f>F95+F97+F99</f>
        <v>804.540862530436</v>
      </c>
      <c r="G101" s="361"/>
      <c r="H101" s="361"/>
      <c r="I101" s="367"/>
    </row>
    <row r="102" spans="1:6">
      <c r="A102" s="362"/>
      <c r="B102" s="363"/>
      <c r="C102" s="363"/>
      <c r="D102" s="363"/>
      <c r="E102" s="363"/>
      <c r="F102" s="351"/>
    </row>
    <row r="103" ht="31.35" customHeight="1" spans="1:8">
      <c r="A103" s="364" t="s">
        <v>189</v>
      </c>
      <c r="B103" s="364"/>
      <c r="C103" s="364"/>
      <c r="D103" s="364"/>
      <c r="E103" s="364"/>
      <c r="F103" s="364"/>
      <c r="G103" s="364"/>
      <c r="H103" s="365">
        <f>'Qtd postos 20%'!L23+'Qtd postos 40%'!L24</f>
        <v>13.99406136039</v>
      </c>
    </row>
    <row r="105" ht="29.85" customHeight="1" spans="1:8">
      <c r="A105" s="366" t="s">
        <v>190</v>
      </c>
      <c r="B105" s="366"/>
      <c r="C105" s="366"/>
      <c r="D105" s="366"/>
      <c r="E105" s="366"/>
      <c r="F105" s="366"/>
      <c r="G105" s="366"/>
      <c r="H105" s="366"/>
    </row>
    <row r="106" ht="29.85" customHeight="1" spans="1:8">
      <c r="A106" s="366" t="s">
        <v>191</v>
      </c>
      <c r="B106" s="366"/>
      <c r="C106" s="366"/>
      <c r="D106" s="366"/>
      <c r="E106" s="366"/>
      <c r="F106" s="366"/>
      <c r="G106" s="366"/>
      <c r="H106" s="366"/>
    </row>
    <row r="107" ht="29.85" customHeight="1" spans="1:8">
      <c r="A107" s="366" t="s">
        <v>192</v>
      </c>
      <c r="B107" s="366"/>
      <c r="C107" s="366"/>
      <c r="D107" s="366"/>
      <c r="E107" s="366"/>
      <c r="F107" s="366"/>
      <c r="G107" s="366"/>
      <c r="H107" s="366"/>
    </row>
  </sheetData>
  <sheetProtection algorithmName="SHA-512" hashValue="F/iHc1fEnENgfxMZmEglupq7nd+7oJaBDSI1i6Sq/E931uEXOUK/O0ijv8bJcuRRhaR4x1zPDJqvqGaScfNLJA==" saltValue="a00TmqdfjjQR2lHlH8HoUg==" spinCount="100000" sheet="1" objects="1" scenarios="1"/>
  <mergeCells count="47">
    <mergeCell ref="A1:F1"/>
    <mergeCell ref="A2:F2"/>
    <mergeCell ref="A4:F4"/>
    <mergeCell ref="A25:E25"/>
    <mergeCell ref="A26:E26"/>
    <mergeCell ref="A33:E33"/>
    <mergeCell ref="A34:E34"/>
    <mergeCell ref="A65:F65"/>
    <mergeCell ref="A66:F66"/>
    <mergeCell ref="A76:F76"/>
    <mergeCell ref="A77:F77"/>
    <mergeCell ref="A88:D88"/>
    <mergeCell ref="A89:D89"/>
    <mergeCell ref="B91:C91"/>
    <mergeCell ref="D91:E91"/>
    <mergeCell ref="F91:H91"/>
    <mergeCell ref="B92:C92"/>
    <mergeCell ref="D92:E92"/>
    <mergeCell ref="F92:H92"/>
    <mergeCell ref="B93:C93"/>
    <mergeCell ref="D93:E93"/>
    <mergeCell ref="F93:H93"/>
    <mergeCell ref="B94:C94"/>
    <mergeCell ref="D94:E94"/>
    <mergeCell ref="F94:H94"/>
    <mergeCell ref="B95:C95"/>
    <mergeCell ref="D95:E95"/>
    <mergeCell ref="F95:H95"/>
    <mergeCell ref="A96:E96"/>
    <mergeCell ref="F96:H96"/>
    <mergeCell ref="B97:C97"/>
    <mergeCell ref="D97:E97"/>
    <mergeCell ref="F97:H97"/>
    <mergeCell ref="A98:E98"/>
    <mergeCell ref="F98:H98"/>
    <mergeCell ref="B99:C99"/>
    <mergeCell ref="D99:E99"/>
    <mergeCell ref="F99:H99"/>
    <mergeCell ref="A100:E100"/>
    <mergeCell ref="F100:H100"/>
    <mergeCell ref="B101:C101"/>
    <mergeCell ref="D101:E101"/>
    <mergeCell ref="F101:H101"/>
    <mergeCell ref="A103:G103"/>
    <mergeCell ref="A105:H105"/>
    <mergeCell ref="A106:H106"/>
    <mergeCell ref="A107:H107"/>
  </mergeCells>
  <printOptions horizontalCentered="1"/>
  <pageMargins left="0.393055555555556" right="0.393055555555556" top="0.786805555555556" bottom="0.786805555555556" header="0.786805555555556" footer="0.786805555555556"/>
  <pageSetup paperSize="9" scale="68" orientation="portrait" horizontalDpi="300" verticalDpi="300"/>
  <headerFooter alignWithMargins="0"/>
  <rowBreaks count="1" manualBreakCount="1">
    <brk id="6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44"/>
  <sheetViews>
    <sheetView showGridLines="0" workbookViewId="0">
      <selection activeCell="A1" sqref="A1:P1"/>
    </sheetView>
  </sheetViews>
  <sheetFormatPr defaultColWidth="9" defaultRowHeight="12.75"/>
  <cols>
    <col min="1" max="1" width="26.1428571428571" style="261" customWidth="1"/>
    <col min="2" max="2" width="20" style="261" customWidth="1"/>
    <col min="3" max="3" width="12" style="261" customWidth="1"/>
    <col min="4" max="4" width="12.2857142857143" style="261" customWidth="1"/>
    <col min="5" max="5" width="12.8571428571429" style="258" customWidth="1"/>
    <col min="6" max="6" width="12.8571428571429" style="261" customWidth="1"/>
    <col min="7" max="7" width="11" style="258" customWidth="1"/>
    <col min="8" max="8" width="13.5714285714286" style="258" customWidth="1"/>
    <col min="9" max="9" width="5.85714285714286" style="261" customWidth="1"/>
    <col min="10" max="10" width="11.2857142857143" style="261" customWidth="1"/>
    <col min="11" max="11" width="3" style="261" customWidth="1"/>
    <col min="12" max="12" width="6.57142857142857" style="261" customWidth="1"/>
    <col min="13" max="13" width="2.42857142857143" style="261" customWidth="1"/>
    <col min="14" max="14" width="11.1428571428571" style="261" customWidth="1"/>
    <col min="15" max="15" width="10" style="261" customWidth="1"/>
    <col min="16" max="16" width="9.57142857142857" style="261" customWidth="1"/>
    <col min="17" max="17" width="11.7142857142857" style="261" customWidth="1"/>
    <col min="18" max="256" width="9.14285714285714" style="261"/>
    <col min="257" max="257" width="26.1428571428571" style="261" customWidth="1"/>
    <col min="258" max="258" width="20" style="261" customWidth="1"/>
    <col min="259" max="259" width="12" style="261" customWidth="1"/>
    <col min="260" max="260" width="12.2857142857143" style="261" customWidth="1"/>
    <col min="261" max="262" width="12.8571428571429" style="261" customWidth="1"/>
    <col min="263" max="263" width="11" style="261" customWidth="1"/>
    <col min="264" max="264" width="13.5714285714286" style="261" customWidth="1"/>
    <col min="265" max="265" width="5.85714285714286" style="261" customWidth="1"/>
    <col min="266" max="266" width="11.2857142857143" style="261" customWidth="1"/>
    <col min="267" max="267" width="3" style="261" customWidth="1"/>
    <col min="268" max="268" width="6.57142857142857" style="261" customWidth="1"/>
    <col min="269" max="269" width="2.42857142857143" style="261" customWidth="1"/>
    <col min="270" max="270" width="11.1428571428571" style="261" customWidth="1"/>
    <col min="271" max="271" width="10" style="261" customWidth="1"/>
    <col min="272" max="272" width="9.57142857142857" style="261" customWidth="1"/>
    <col min="273" max="273" width="11.7142857142857" style="261" customWidth="1"/>
    <col min="274" max="512" width="9.14285714285714" style="261"/>
    <col min="513" max="513" width="26.1428571428571" style="261" customWidth="1"/>
    <col min="514" max="514" width="20" style="261" customWidth="1"/>
    <col min="515" max="515" width="12" style="261" customWidth="1"/>
    <col min="516" max="516" width="12.2857142857143" style="261" customWidth="1"/>
    <col min="517" max="518" width="12.8571428571429" style="261" customWidth="1"/>
    <col min="519" max="519" width="11" style="261" customWidth="1"/>
    <col min="520" max="520" width="13.5714285714286" style="261" customWidth="1"/>
    <col min="521" max="521" width="5.85714285714286" style="261" customWidth="1"/>
    <col min="522" max="522" width="11.2857142857143" style="261" customWidth="1"/>
    <col min="523" max="523" width="3" style="261" customWidth="1"/>
    <col min="524" max="524" width="6.57142857142857" style="261" customWidth="1"/>
    <col min="525" max="525" width="2.42857142857143" style="261" customWidth="1"/>
    <col min="526" max="526" width="11.1428571428571" style="261" customWidth="1"/>
    <col min="527" max="527" width="10" style="261" customWidth="1"/>
    <col min="528" max="528" width="9.57142857142857" style="261" customWidth="1"/>
    <col min="529" max="529" width="11.7142857142857" style="261" customWidth="1"/>
    <col min="530" max="768" width="9.14285714285714" style="261"/>
    <col min="769" max="769" width="26.1428571428571" style="261" customWidth="1"/>
    <col min="770" max="770" width="20" style="261" customWidth="1"/>
    <col min="771" max="771" width="12" style="261" customWidth="1"/>
    <col min="772" max="772" width="12.2857142857143" style="261" customWidth="1"/>
    <col min="773" max="774" width="12.8571428571429" style="261" customWidth="1"/>
    <col min="775" max="775" width="11" style="261" customWidth="1"/>
    <col min="776" max="776" width="13.5714285714286" style="261" customWidth="1"/>
    <col min="777" max="777" width="5.85714285714286" style="261" customWidth="1"/>
    <col min="778" max="778" width="11.2857142857143" style="261" customWidth="1"/>
    <col min="779" max="779" width="3" style="261" customWidth="1"/>
    <col min="780" max="780" width="6.57142857142857" style="261" customWidth="1"/>
    <col min="781" max="781" width="2.42857142857143" style="261" customWidth="1"/>
    <col min="782" max="782" width="11.1428571428571" style="261" customWidth="1"/>
    <col min="783" max="783" width="10" style="261" customWidth="1"/>
    <col min="784" max="784" width="9.57142857142857" style="261" customWidth="1"/>
    <col min="785" max="785" width="11.7142857142857" style="261" customWidth="1"/>
    <col min="786" max="1024" width="9.14285714285714" style="261"/>
    <col min="1025" max="1025" width="26.1428571428571" style="261" customWidth="1"/>
    <col min="1026" max="1026" width="20" style="261" customWidth="1"/>
    <col min="1027" max="1027" width="12" style="261" customWidth="1"/>
    <col min="1028" max="1028" width="12.2857142857143" style="261" customWidth="1"/>
    <col min="1029" max="1030" width="12.8571428571429" style="261" customWidth="1"/>
    <col min="1031" max="1031" width="11" style="261" customWidth="1"/>
    <col min="1032" max="1032" width="13.5714285714286" style="261" customWidth="1"/>
    <col min="1033" max="1033" width="5.85714285714286" style="261" customWidth="1"/>
    <col min="1034" max="1034" width="11.2857142857143" style="261" customWidth="1"/>
    <col min="1035" max="1035" width="3" style="261" customWidth="1"/>
    <col min="1036" max="1036" width="6.57142857142857" style="261" customWidth="1"/>
    <col min="1037" max="1037" width="2.42857142857143" style="261" customWidth="1"/>
    <col min="1038" max="1038" width="11.1428571428571" style="261" customWidth="1"/>
    <col min="1039" max="1039" width="10" style="261" customWidth="1"/>
    <col min="1040" max="1040" width="9.57142857142857" style="261" customWidth="1"/>
    <col min="1041" max="1041" width="11.7142857142857" style="261" customWidth="1"/>
    <col min="1042" max="1280" width="9.14285714285714" style="261"/>
    <col min="1281" max="1281" width="26.1428571428571" style="261" customWidth="1"/>
    <col min="1282" max="1282" width="20" style="261" customWidth="1"/>
    <col min="1283" max="1283" width="12" style="261" customWidth="1"/>
    <col min="1284" max="1284" width="12.2857142857143" style="261" customWidth="1"/>
    <col min="1285" max="1286" width="12.8571428571429" style="261" customWidth="1"/>
    <col min="1287" max="1287" width="11" style="261" customWidth="1"/>
    <col min="1288" max="1288" width="13.5714285714286" style="261" customWidth="1"/>
    <col min="1289" max="1289" width="5.85714285714286" style="261" customWidth="1"/>
    <col min="1290" max="1290" width="11.2857142857143" style="261" customWidth="1"/>
    <col min="1291" max="1291" width="3" style="261" customWidth="1"/>
    <col min="1292" max="1292" width="6.57142857142857" style="261" customWidth="1"/>
    <col min="1293" max="1293" width="2.42857142857143" style="261" customWidth="1"/>
    <col min="1294" max="1294" width="11.1428571428571" style="261" customWidth="1"/>
    <col min="1295" max="1295" width="10" style="261" customWidth="1"/>
    <col min="1296" max="1296" width="9.57142857142857" style="261" customWidth="1"/>
    <col min="1297" max="1297" width="11.7142857142857" style="261" customWidth="1"/>
    <col min="1298" max="1536" width="9.14285714285714" style="261"/>
    <col min="1537" max="1537" width="26.1428571428571" style="261" customWidth="1"/>
    <col min="1538" max="1538" width="20" style="261" customWidth="1"/>
    <col min="1539" max="1539" width="12" style="261" customWidth="1"/>
    <col min="1540" max="1540" width="12.2857142857143" style="261" customWidth="1"/>
    <col min="1541" max="1542" width="12.8571428571429" style="261" customWidth="1"/>
    <col min="1543" max="1543" width="11" style="261" customWidth="1"/>
    <col min="1544" max="1544" width="13.5714285714286" style="261" customWidth="1"/>
    <col min="1545" max="1545" width="5.85714285714286" style="261" customWidth="1"/>
    <col min="1546" max="1546" width="11.2857142857143" style="261" customWidth="1"/>
    <col min="1547" max="1547" width="3" style="261" customWidth="1"/>
    <col min="1548" max="1548" width="6.57142857142857" style="261" customWidth="1"/>
    <col min="1549" max="1549" width="2.42857142857143" style="261" customWidth="1"/>
    <col min="1550" max="1550" width="11.1428571428571" style="261" customWidth="1"/>
    <col min="1551" max="1551" width="10" style="261" customWidth="1"/>
    <col min="1552" max="1552" width="9.57142857142857" style="261" customWidth="1"/>
    <col min="1553" max="1553" width="11.7142857142857" style="261" customWidth="1"/>
    <col min="1554" max="1792" width="9.14285714285714" style="261"/>
    <col min="1793" max="1793" width="26.1428571428571" style="261" customWidth="1"/>
    <col min="1794" max="1794" width="20" style="261" customWidth="1"/>
    <col min="1795" max="1795" width="12" style="261" customWidth="1"/>
    <col min="1796" max="1796" width="12.2857142857143" style="261" customWidth="1"/>
    <col min="1797" max="1798" width="12.8571428571429" style="261" customWidth="1"/>
    <col min="1799" max="1799" width="11" style="261" customWidth="1"/>
    <col min="1800" max="1800" width="13.5714285714286" style="261" customWidth="1"/>
    <col min="1801" max="1801" width="5.85714285714286" style="261" customWidth="1"/>
    <col min="1802" max="1802" width="11.2857142857143" style="261" customWidth="1"/>
    <col min="1803" max="1803" width="3" style="261" customWidth="1"/>
    <col min="1804" max="1804" width="6.57142857142857" style="261" customWidth="1"/>
    <col min="1805" max="1805" width="2.42857142857143" style="261" customWidth="1"/>
    <col min="1806" max="1806" width="11.1428571428571" style="261" customWidth="1"/>
    <col min="1807" max="1807" width="10" style="261" customWidth="1"/>
    <col min="1808" max="1808" width="9.57142857142857" style="261" customWidth="1"/>
    <col min="1809" max="1809" width="11.7142857142857" style="261" customWidth="1"/>
    <col min="1810" max="2048" width="9.14285714285714" style="261"/>
    <col min="2049" max="2049" width="26.1428571428571" style="261" customWidth="1"/>
    <col min="2050" max="2050" width="20" style="261" customWidth="1"/>
    <col min="2051" max="2051" width="12" style="261" customWidth="1"/>
    <col min="2052" max="2052" width="12.2857142857143" style="261" customWidth="1"/>
    <col min="2053" max="2054" width="12.8571428571429" style="261" customWidth="1"/>
    <col min="2055" max="2055" width="11" style="261" customWidth="1"/>
    <col min="2056" max="2056" width="13.5714285714286" style="261" customWidth="1"/>
    <col min="2057" max="2057" width="5.85714285714286" style="261" customWidth="1"/>
    <col min="2058" max="2058" width="11.2857142857143" style="261" customWidth="1"/>
    <col min="2059" max="2059" width="3" style="261" customWidth="1"/>
    <col min="2060" max="2060" width="6.57142857142857" style="261" customWidth="1"/>
    <col min="2061" max="2061" width="2.42857142857143" style="261" customWidth="1"/>
    <col min="2062" max="2062" width="11.1428571428571" style="261" customWidth="1"/>
    <col min="2063" max="2063" width="10" style="261" customWidth="1"/>
    <col min="2064" max="2064" width="9.57142857142857" style="261" customWidth="1"/>
    <col min="2065" max="2065" width="11.7142857142857" style="261" customWidth="1"/>
    <col min="2066" max="2304" width="9.14285714285714" style="261"/>
    <col min="2305" max="2305" width="26.1428571428571" style="261" customWidth="1"/>
    <col min="2306" max="2306" width="20" style="261" customWidth="1"/>
    <col min="2307" max="2307" width="12" style="261" customWidth="1"/>
    <col min="2308" max="2308" width="12.2857142857143" style="261" customWidth="1"/>
    <col min="2309" max="2310" width="12.8571428571429" style="261" customWidth="1"/>
    <col min="2311" max="2311" width="11" style="261" customWidth="1"/>
    <col min="2312" max="2312" width="13.5714285714286" style="261" customWidth="1"/>
    <col min="2313" max="2313" width="5.85714285714286" style="261" customWidth="1"/>
    <col min="2314" max="2314" width="11.2857142857143" style="261" customWidth="1"/>
    <col min="2315" max="2315" width="3" style="261" customWidth="1"/>
    <col min="2316" max="2316" width="6.57142857142857" style="261" customWidth="1"/>
    <col min="2317" max="2317" width="2.42857142857143" style="261" customWidth="1"/>
    <col min="2318" max="2318" width="11.1428571428571" style="261" customWidth="1"/>
    <col min="2319" max="2319" width="10" style="261" customWidth="1"/>
    <col min="2320" max="2320" width="9.57142857142857" style="261" customWidth="1"/>
    <col min="2321" max="2321" width="11.7142857142857" style="261" customWidth="1"/>
    <col min="2322" max="2560" width="9.14285714285714" style="261"/>
    <col min="2561" max="2561" width="26.1428571428571" style="261" customWidth="1"/>
    <col min="2562" max="2562" width="20" style="261" customWidth="1"/>
    <col min="2563" max="2563" width="12" style="261" customWidth="1"/>
    <col min="2564" max="2564" width="12.2857142857143" style="261" customWidth="1"/>
    <col min="2565" max="2566" width="12.8571428571429" style="261" customWidth="1"/>
    <col min="2567" max="2567" width="11" style="261" customWidth="1"/>
    <col min="2568" max="2568" width="13.5714285714286" style="261" customWidth="1"/>
    <col min="2569" max="2569" width="5.85714285714286" style="261" customWidth="1"/>
    <col min="2570" max="2570" width="11.2857142857143" style="261" customWidth="1"/>
    <col min="2571" max="2571" width="3" style="261" customWidth="1"/>
    <col min="2572" max="2572" width="6.57142857142857" style="261" customWidth="1"/>
    <col min="2573" max="2573" width="2.42857142857143" style="261" customWidth="1"/>
    <col min="2574" max="2574" width="11.1428571428571" style="261" customWidth="1"/>
    <col min="2575" max="2575" width="10" style="261" customWidth="1"/>
    <col min="2576" max="2576" width="9.57142857142857" style="261" customWidth="1"/>
    <col min="2577" max="2577" width="11.7142857142857" style="261" customWidth="1"/>
    <col min="2578" max="2816" width="9.14285714285714" style="261"/>
    <col min="2817" max="2817" width="26.1428571428571" style="261" customWidth="1"/>
    <col min="2818" max="2818" width="20" style="261" customWidth="1"/>
    <col min="2819" max="2819" width="12" style="261" customWidth="1"/>
    <col min="2820" max="2820" width="12.2857142857143" style="261" customWidth="1"/>
    <col min="2821" max="2822" width="12.8571428571429" style="261" customWidth="1"/>
    <col min="2823" max="2823" width="11" style="261" customWidth="1"/>
    <col min="2824" max="2824" width="13.5714285714286" style="261" customWidth="1"/>
    <col min="2825" max="2825" width="5.85714285714286" style="261" customWidth="1"/>
    <col min="2826" max="2826" width="11.2857142857143" style="261" customWidth="1"/>
    <col min="2827" max="2827" width="3" style="261" customWidth="1"/>
    <col min="2828" max="2828" width="6.57142857142857" style="261" customWidth="1"/>
    <col min="2829" max="2829" width="2.42857142857143" style="261" customWidth="1"/>
    <col min="2830" max="2830" width="11.1428571428571" style="261" customWidth="1"/>
    <col min="2831" max="2831" width="10" style="261" customWidth="1"/>
    <col min="2832" max="2832" width="9.57142857142857" style="261" customWidth="1"/>
    <col min="2833" max="2833" width="11.7142857142857" style="261" customWidth="1"/>
    <col min="2834" max="3072" width="9.14285714285714" style="261"/>
    <col min="3073" max="3073" width="26.1428571428571" style="261" customWidth="1"/>
    <col min="3074" max="3074" width="20" style="261" customWidth="1"/>
    <col min="3075" max="3075" width="12" style="261" customWidth="1"/>
    <col min="3076" max="3076" width="12.2857142857143" style="261" customWidth="1"/>
    <col min="3077" max="3078" width="12.8571428571429" style="261" customWidth="1"/>
    <col min="3079" max="3079" width="11" style="261" customWidth="1"/>
    <col min="3080" max="3080" width="13.5714285714286" style="261" customWidth="1"/>
    <col min="3081" max="3081" width="5.85714285714286" style="261" customWidth="1"/>
    <col min="3082" max="3082" width="11.2857142857143" style="261" customWidth="1"/>
    <col min="3083" max="3083" width="3" style="261" customWidth="1"/>
    <col min="3084" max="3084" width="6.57142857142857" style="261" customWidth="1"/>
    <col min="3085" max="3085" width="2.42857142857143" style="261" customWidth="1"/>
    <col min="3086" max="3086" width="11.1428571428571" style="261" customWidth="1"/>
    <col min="3087" max="3087" width="10" style="261" customWidth="1"/>
    <col min="3088" max="3088" width="9.57142857142857" style="261" customWidth="1"/>
    <col min="3089" max="3089" width="11.7142857142857" style="261" customWidth="1"/>
    <col min="3090" max="3328" width="9.14285714285714" style="261"/>
    <col min="3329" max="3329" width="26.1428571428571" style="261" customWidth="1"/>
    <col min="3330" max="3330" width="20" style="261" customWidth="1"/>
    <col min="3331" max="3331" width="12" style="261" customWidth="1"/>
    <col min="3332" max="3332" width="12.2857142857143" style="261" customWidth="1"/>
    <col min="3333" max="3334" width="12.8571428571429" style="261" customWidth="1"/>
    <col min="3335" max="3335" width="11" style="261" customWidth="1"/>
    <col min="3336" max="3336" width="13.5714285714286" style="261" customWidth="1"/>
    <col min="3337" max="3337" width="5.85714285714286" style="261" customWidth="1"/>
    <col min="3338" max="3338" width="11.2857142857143" style="261" customWidth="1"/>
    <col min="3339" max="3339" width="3" style="261" customWidth="1"/>
    <col min="3340" max="3340" width="6.57142857142857" style="261" customWidth="1"/>
    <col min="3341" max="3341" width="2.42857142857143" style="261" customWidth="1"/>
    <col min="3342" max="3342" width="11.1428571428571" style="261" customWidth="1"/>
    <col min="3343" max="3343" width="10" style="261" customWidth="1"/>
    <col min="3344" max="3344" width="9.57142857142857" style="261" customWidth="1"/>
    <col min="3345" max="3345" width="11.7142857142857" style="261" customWidth="1"/>
    <col min="3346" max="3584" width="9.14285714285714" style="261"/>
    <col min="3585" max="3585" width="26.1428571428571" style="261" customWidth="1"/>
    <col min="3586" max="3586" width="20" style="261" customWidth="1"/>
    <col min="3587" max="3587" width="12" style="261" customWidth="1"/>
    <col min="3588" max="3588" width="12.2857142857143" style="261" customWidth="1"/>
    <col min="3589" max="3590" width="12.8571428571429" style="261" customWidth="1"/>
    <col min="3591" max="3591" width="11" style="261" customWidth="1"/>
    <col min="3592" max="3592" width="13.5714285714286" style="261" customWidth="1"/>
    <col min="3593" max="3593" width="5.85714285714286" style="261" customWidth="1"/>
    <col min="3594" max="3594" width="11.2857142857143" style="261" customWidth="1"/>
    <col min="3595" max="3595" width="3" style="261" customWidth="1"/>
    <col min="3596" max="3596" width="6.57142857142857" style="261" customWidth="1"/>
    <col min="3597" max="3597" width="2.42857142857143" style="261" customWidth="1"/>
    <col min="3598" max="3598" width="11.1428571428571" style="261" customWidth="1"/>
    <col min="3599" max="3599" width="10" style="261" customWidth="1"/>
    <col min="3600" max="3600" width="9.57142857142857" style="261" customWidth="1"/>
    <col min="3601" max="3601" width="11.7142857142857" style="261" customWidth="1"/>
    <col min="3602" max="3840" width="9.14285714285714" style="261"/>
    <col min="3841" max="3841" width="26.1428571428571" style="261" customWidth="1"/>
    <col min="3842" max="3842" width="20" style="261" customWidth="1"/>
    <col min="3843" max="3843" width="12" style="261" customWidth="1"/>
    <col min="3844" max="3844" width="12.2857142857143" style="261" customWidth="1"/>
    <col min="3845" max="3846" width="12.8571428571429" style="261" customWidth="1"/>
    <col min="3847" max="3847" width="11" style="261" customWidth="1"/>
    <col min="3848" max="3848" width="13.5714285714286" style="261" customWidth="1"/>
    <col min="3849" max="3849" width="5.85714285714286" style="261" customWidth="1"/>
    <col min="3850" max="3850" width="11.2857142857143" style="261" customWidth="1"/>
    <col min="3851" max="3851" width="3" style="261" customWidth="1"/>
    <col min="3852" max="3852" width="6.57142857142857" style="261" customWidth="1"/>
    <col min="3853" max="3853" width="2.42857142857143" style="261" customWidth="1"/>
    <col min="3854" max="3854" width="11.1428571428571" style="261" customWidth="1"/>
    <col min="3855" max="3855" width="10" style="261" customWidth="1"/>
    <col min="3856" max="3856" width="9.57142857142857" style="261" customWidth="1"/>
    <col min="3857" max="3857" width="11.7142857142857" style="261" customWidth="1"/>
    <col min="3858" max="4096" width="9.14285714285714" style="261"/>
    <col min="4097" max="4097" width="26.1428571428571" style="261" customWidth="1"/>
    <col min="4098" max="4098" width="20" style="261" customWidth="1"/>
    <col min="4099" max="4099" width="12" style="261" customWidth="1"/>
    <col min="4100" max="4100" width="12.2857142857143" style="261" customWidth="1"/>
    <col min="4101" max="4102" width="12.8571428571429" style="261" customWidth="1"/>
    <col min="4103" max="4103" width="11" style="261" customWidth="1"/>
    <col min="4104" max="4104" width="13.5714285714286" style="261" customWidth="1"/>
    <col min="4105" max="4105" width="5.85714285714286" style="261" customWidth="1"/>
    <col min="4106" max="4106" width="11.2857142857143" style="261" customWidth="1"/>
    <col min="4107" max="4107" width="3" style="261" customWidth="1"/>
    <col min="4108" max="4108" width="6.57142857142857" style="261" customWidth="1"/>
    <col min="4109" max="4109" width="2.42857142857143" style="261" customWidth="1"/>
    <col min="4110" max="4110" width="11.1428571428571" style="261" customWidth="1"/>
    <col min="4111" max="4111" width="10" style="261" customWidth="1"/>
    <col min="4112" max="4112" width="9.57142857142857" style="261" customWidth="1"/>
    <col min="4113" max="4113" width="11.7142857142857" style="261" customWidth="1"/>
    <col min="4114" max="4352" width="9.14285714285714" style="261"/>
    <col min="4353" max="4353" width="26.1428571428571" style="261" customWidth="1"/>
    <col min="4354" max="4354" width="20" style="261" customWidth="1"/>
    <col min="4355" max="4355" width="12" style="261" customWidth="1"/>
    <col min="4356" max="4356" width="12.2857142857143" style="261" customWidth="1"/>
    <col min="4357" max="4358" width="12.8571428571429" style="261" customWidth="1"/>
    <col min="4359" max="4359" width="11" style="261" customWidth="1"/>
    <col min="4360" max="4360" width="13.5714285714286" style="261" customWidth="1"/>
    <col min="4361" max="4361" width="5.85714285714286" style="261" customWidth="1"/>
    <col min="4362" max="4362" width="11.2857142857143" style="261" customWidth="1"/>
    <col min="4363" max="4363" width="3" style="261" customWidth="1"/>
    <col min="4364" max="4364" width="6.57142857142857" style="261" customWidth="1"/>
    <col min="4365" max="4365" width="2.42857142857143" style="261" customWidth="1"/>
    <col min="4366" max="4366" width="11.1428571428571" style="261" customWidth="1"/>
    <col min="4367" max="4367" width="10" style="261" customWidth="1"/>
    <col min="4368" max="4368" width="9.57142857142857" style="261" customWidth="1"/>
    <col min="4369" max="4369" width="11.7142857142857" style="261" customWidth="1"/>
    <col min="4370" max="4608" width="9.14285714285714" style="261"/>
    <col min="4609" max="4609" width="26.1428571428571" style="261" customWidth="1"/>
    <col min="4610" max="4610" width="20" style="261" customWidth="1"/>
    <col min="4611" max="4611" width="12" style="261" customWidth="1"/>
    <col min="4612" max="4612" width="12.2857142857143" style="261" customWidth="1"/>
    <col min="4613" max="4614" width="12.8571428571429" style="261" customWidth="1"/>
    <col min="4615" max="4615" width="11" style="261" customWidth="1"/>
    <col min="4616" max="4616" width="13.5714285714286" style="261" customWidth="1"/>
    <col min="4617" max="4617" width="5.85714285714286" style="261" customWidth="1"/>
    <col min="4618" max="4618" width="11.2857142857143" style="261" customWidth="1"/>
    <col min="4619" max="4619" width="3" style="261" customWidth="1"/>
    <col min="4620" max="4620" width="6.57142857142857" style="261" customWidth="1"/>
    <col min="4621" max="4621" width="2.42857142857143" style="261" customWidth="1"/>
    <col min="4622" max="4622" width="11.1428571428571" style="261" customWidth="1"/>
    <col min="4623" max="4623" width="10" style="261" customWidth="1"/>
    <col min="4624" max="4624" width="9.57142857142857" style="261" customWidth="1"/>
    <col min="4625" max="4625" width="11.7142857142857" style="261" customWidth="1"/>
    <col min="4626" max="4864" width="9.14285714285714" style="261"/>
    <col min="4865" max="4865" width="26.1428571428571" style="261" customWidth="1"/>
    <col min="4866" max="4866" width="20" style="261" customWidth="1"/>
    <col min="4867" max="4867" width="12" style="261" customWidth="1"/>
    <col min="4868" max="4868" width="12.2857142857143" style="261" customWidth="1"/>
    <col min="4869" max="4870" width="12.8571428571429" style="261" customWidth="1"/>
    <col min="4871" max="4871" width="11" style="261" customWidth="1"/>
    <col min="4872" max="4872" width="13.5714285714286" style="261" customWidth="1"/>
    <col min="4873" max="4873" width="5.85714285714286" style="261" customWidth="1"/>
    <col min="4874" max="4874" width="11.2857142857143" style="261" customWidth="1"/>
    <col min="4875" max="4875" width="3" style="261" customWidth="1"/>
    <col min="4876" max="4876" width="6.57142857142857" style="261" customWidth="1"/>
    <col min="4877" max="4877" width="2.42857142857143" style="261" customWidth="1"/>
    <col min="4878" max="4878" width="11.1428571428571" style="261" customWidth="1"/>
    <col min="4879" max="4879" width="10" style="261" customWidth="1"/>
    <col min="4880" max="4880" width="9.57142857142857" style="261" customWidth="1"/>
    <col min="4881" max="4881" width="11.7142857142857" style="261" customWidth="1"/>
    <col min="4882" max="5120" width="9.14285714285714" style="261"/>
    <col min="5121" max="5121" width="26.1428571428571" style="261" customWidth="1"/>
    <col min="5122" max="5122" width="20" style="261" customWidth="1"/>
    <col min="5123" max="5123" width="12" style="261" customWidth="1"/>
    <col min="5124" max="5124" width="12.2857142857143" style="261" customWidth="1"/>
    <col min="5125" max="5126" width="12.8571428571429" style="261" customWidth="1"/>
    <col min="5127" max="5127" width="11" style="261" customWidth="1"/>
    <col min="5128" max="5128" width="13.5714285714286" style="261" customWidth="1"/>
    <col min="5129" max="5129" width="5.85714285714286" style="261" customWidth="1"/>
    <col min="5130" max="5130" width="11.2857142857143" style="261" customWidth="1"/>
    <col min="5131" max="5131" width="3" style="261" customWidth="1"/>
    <col min="5132" max="5132" width="6.57142857142857" style="261" customWidth="1"/>
    <col min="5133" max="5133" width="2.42857142857143" style="261" customWidth="1"/>
    <col min="5134" max="5134" width="11.1428571428571" style="261" customWidth="1"/>
    <col min="5135" max="5135" width="10" style="261" customWidth="1"/>
    <col min="5136" max="5136" width="9.57142857142857" style="261" customWidth="1"/>
    <col min="5137" max="5137" width="11.7142857142857" style="261" customWidth="1"/>
    <col min="5138" max="5376" width="9.14285714285714" style="261"/>
    <col min="5377" max="5377" width="26.1428571428571" style="261" customWidth="1"/>
    <col min="5378" max="5378" width="20" style="261" customWidth="1"/>
    <col min="5379" max="5379" width="12" style="261" customWidth="1"/>
    <col min="5380" max="5380" width="12.2857142857143" style="261" customWidth="1"/>
    <col min="5381" max="5382" width="12.8571428571429" style="261" customWidth="1"/>
    <col min="5383" max="5383" width="11" style="261" customWidth="1"/>
    <col min="5384" max="5384" width="13.5714285714286" style="261" customWidth="1"/>
    <col min="5385" max="5385" width="5.85714285714286" style="261" customWidth="1"/>
    <col min="5386" max="5386" width="11.2857142857143" style="261" customWidth="1"/>
    <col min="5387" max="5387" width="3" style="261" customWidth="1"/>
    <col min="5388" max="5388" width="6.57142857142857" style="261" customWidth="1"/>
    <col min="5389" max="5389" width="2.42857142857143" style="261" customWidth="1"/>
    <col min="5390" max="5390" width="11.1428571428571" style="261" customWidth="1"/>
    <col min="5391" max="5391" width="10" style="261" customWidth="1"/>
    <col min="5392" max="5392" width="9.57142857142857" style="261" customWidth="1"/>
    <col min="5393" max="5393" width="11.7142857142857" style="261" customWidth="1"/>
    <col min="5394" max="5632" width="9.14285714285714" style="261"/>
    <col min="5633" max="5633" width="26.1428571428571" style="261" customWidth="1"/>
    <col min="5634" max="5634" width="20" style="261" customWidth="1"/>
    <col min="5635" max="5635" width="12" style="261" customWidth="1"/>
    <col min="5636" max="5636" width="12.2857142857143" style="261" customWidth="1"/>
    <col min="5637" max="5638" width="12.8571428571429" style="261" customWidth="1"/>
    <col min="5639" max="5639" width="11" style="261" customWidth="1"/>
    <col min="5640" max="5640" width="13.5714285714286" style="261" customWidth="1"/>
    <col min="5641" max="5641" width="5.85714285714286" style="261" customWidth="1"/>
    <col min="5642" max="5642" width="11.2857142857143" style="261" customWidth="1"/>
    <col min="5643" max="5643" width="3" style="261" customWidth="1"/>
    <col min="5644" max="5644" width="6.57142857142857" style="261" customWidth="1"/>
    <col min="5645" max="5645" width="2.42857142857143" style="261" customWidth="1"/>
    <col min="5646" max="5646" width="11.1428571428571" style="261" customWidth="1"/>
    <col min="5647" max="5647" width="10" style="261" customWidth="1"/>
    <col min="5648" max="5648" width="9.57142857142857" style="261" customWidth="1"/>
    <col min="5649" max="5649" width="11.7142857142857" style="261" customWidth="1"/>
    <col min="5650" max="5888" width="9.14285714285714" style="261"/>
    <col min="5889" max="5889" width="26.1428571428571" style="261" customWidth="1"/>
    <col min="5890" max="5890" width="20" style="261" customWidth="1"/>
    <col min="5891" max="5891" width="12" style="261" customWidth="1"/>
    <col min="5892" max="5892" width="12.2857142857143" style="261" customWidth="1"/>
    <col min="5893" max="5894" width="12.8571428571429" style="261" customWidth="1"/>
    <col min="5895" max="5895" width="11" style="261" customWidth="1"/>
    <col min="5896" max="5896" width="13.5714285714286" style="261" customWidth="1"/>
    <col min="5897" max="5897" width="5.85714285714286" style="261" customWidth="1"/>
    <col min="5898" max="5898" width="11.2857142857143" style="261" customWidth="1"/>
    <col min="5899" max="5899" width="3" style="261" customWidth="1"/>
    <col min="5900" max="5900" width="6.57142857142857" style="261" customWidth="1"/>
    <col min="5901" max="5901" width="2.42857142857143" style="261" customWidth="1"/>
    <col min="5902" max="5902" width="11.1428571428571" style="261" customWidth="1"/>
    <col min="5903" max="5903" width="10" style="261" customWidth="1"/>
    <col min="5904" max="5904" width="9.57142857142857" style="261" customWidth="1"/>
    <col min="5905" max="5905" width="11.7142857142857" style="261" customWidth="1"/>
    <col min="5906" max="6144" width="9.14285714285714" style="261"/>
    <col min="6145" max="6145" width="26.1428571428571" style="261" customWidth="1"/>
    <col min="6146" max="6146" width="20" style="261" customWidth="1"/>
    <col min="6147" max="6147" width="12" style="261" customWidth="1"/>
    <col min="6148" max="6148" width="12.2857142857143" style="261" customWidth="1"/>
    <col min="6149" max="6150" width="12.8571428571429" style="261" customWidth="1"/>
    <col min="6151" max="6151" width="11" style="261" customWidth="1"/>
    <col min="6152" max="6152" width="13.5714285714286" style="261" customWidth="1"/>
    <col min="6153" max="6153" width="5.85714285714286" style="261" customWidth="1"/>
    <col min="6154" max="6154" width="11.2857142857143" style="261" customWidth="1"/>
    <col min="6155" max="6155" width="3" style="261" customWidth="1"/>
    <col min="6156" max="6156" width="6.57142857142857" style="261" customWidth="1"/>
    <col min="6157" max="6157" width="2.42857142857143" style="261" customWidth="1"/>
    <col min="6158" max="6158" width="11.1428571428571" style="261" customWidth="1"/>
    <col min="6159" max="6159" width="10" style="261" customWidth="1"/>
    <col min="6160" max="6160" width="9.57142857142857" style="261" customWidth="1"/>
    <col min="6161" max="6161" width="11.7142857142857" style="261" customWidth="1"/>
    <col min="6162" max="6400" width="9.14285714285714" style="261"/>
    <col min="6401" max="6401" width="26.1428571428571" style="261" customWidth="1"/>
    <col min="6402" max="6402" width="20" style="261" customWidth="1"/>
    <col min="6403" max="6403" width="12" style="261" customWidth="1"/>
    <col min="6404" max="6404" width="12.2857142857143" style="261" customWidth="1"/>
    <col min="6405" max="6406" width="12.8571428571429" style="261" customWidth="1"/>
    <col min="6407" max="6407" width="11" style="261" customWidth="1"/>
    <col min="6408" max="6408" width="13.5714285714286" style="261" customWidth="1"/>
    <col min="6409" max="6409" width="5.85714285714286" style="261" customWidth="1"/>
    <col min="6410" max="6410" width="11.2857142857143" style="261" customWidth="1"/>
    <col min="6411" max="6411" width="3" style="261" customWidth="1"/>
    <col min="6412" max="6412" width="6.57142857142857" style="261" customWidth="1"/>
    <col min="6413" max="6413" width="2.42857142857143" style="261" customWidth="1"/>
    <col min="6414" max="6414" width="11.1428571428571" style="261" customWidth="1"/>
    <col min="6415" max="6415" width="10" style="261" customWidth="1"/>
    <col min="6416" max="6416" width="9.57142857142857" style="261" customWidth="1"/>
    <col min="6417" max="6417" width="11.7142857142857" style="261" customWidth="1"/>
    <col min="6418" max="6656" width="9.14285714285714" style="261"/>
    <col min="6657" max="6657" width="26.1428571428571" style="261" customWidth="1"/>
    <col min="6658" max="6658" width="20" style="261" customWidth="1"/>
    <col min="6659" max="6659" width="12" style="261" customWidth="1"/>
    <col min="6660" max="6660" width="12.2857142857143" style="261" customWidth="1"/>
    <col min="6661" max="6662" width="12.8571428571429" style="261" customWidth="1"/>
    <col min="6663" max="6663" width="11" style="261" customWidth="1"/>
    <col min="6664" max="6664" width="13.5714285714286" style="261" customWidth="1"/>
    <col min="6665" max="6665" width="5.85714285714286" style="261" customWidth="1"/>
    <col min="6666" max="6666" width="11.2857142857143" style="261" customWidth="1"/>
    <col min="6667" max="6667" width="3" style="261" customWidth="1"/>
    <col min="6668" max="6668" width="6.57142857142857" style="261" customWidth="1"/>
    <col min="6669" max="6669" width="2.42857142857143" style="261" customWidth="1"/>
    <col min="6670" max="6670" width="11.1428571428571" style="261" customWidth="1"/>
    <col min="6671" max="6671" width="10" style="261" customWidth="1"/>
    <col min="6672" max="6672" width="9.57142857142857" style="261" customWidth="1"/>
    <col min="6673" max="6673" width="11.7142857142857" style="261" customWidth="1"/>
    <col min="6674" max="6912" width="9.14285714285714" style="261"/>
    <col min="6913" max="6913" width="26.1428571428571" style="261" customWidth="1"/>
    <col min="6914" max="6914" width="20" style="261" customWidth="1"/>
    <col min="6915" max="6915" width="12" style="261" customWidth="1"/>
    <col min="6916" max="6916" width="12.2857142857143" style="261" customWidth="1"/>
    <col min="6917" max="6918" width="12.8571428571429" style="261" customWidth="1"/>
    <col min="6919" max="6919" width="11" style="261" customWidth="1"/>
    <col min="6920" max="6920" width="13.5714285714286" style="261" customWidth="1"/>
    <col min="6921" max="6921" width="5.85714285714286" style="261" customWidth="1"/>
    <col min="6922" max="6922" width="11.2857142857143" style="261" customWidth="1"/>
    <col min="6923" max="6923" width="3" style="261" customWidth="1"/>
    <col min="6924" max="6924" width="6.57142857142857" style="261" customWidth="1"/>
    <col min="6925" max="6925" width="2.42857142857143" style="261" customWidth="1"/>
    <col min="6926" max="6926" width="11.1428571428571" style="261" customWidth="1"/>
    <col min="6927" max="6927" width="10" style="261" customWidth="1"/>
    <col min="6928" max="6928" width="9.57142857142857" style="261" customWidth="1"/>
    <col min="6929" max="6929" width="11.7142857142857" style="261" customWidth="1"/>
    <col min="6930" max="7168" width="9.14285714285714" style="261"/>
    <col min="7169" max="7169" width="26.1428571428571" style="261" customWidth="1"/>
    <col min="7170" max="7170" width="20" style="261" customWidth="1"/>
    <col min="7171" max="7171" width="12" style="261" customWidth="1"/>
    <col min="7172" max="7172" width="12.2857142857143" style="261" customWidth="1"/>
    <col min="7173" max="7174" width="12.8571428571429" style="261" customWidth="1"/>
    <col min="7175" max="7175" width="11" style="261" customWidth="1"/>
    <col min="7176" max="7176" width="13.5714285714286" style="261" customWidth="1"/>
    <col min="7177" max="7177" width="5.85714285714286" style="261" customWidth="1"/>
    <col min="7178" max="7178" width="11.2857142857143" style="261" customWidth="1"/>
    <col min="7179" max="7179" width="3" style="261" customWidth="1"/>
    <col min="7180" max="7180" width="6.57142857142857" style="261" customWidth="1"/>
    <col min="7181" max="7181" width="2.42857142857143" style="261" customWidth="1"/>
    <col min="7182" max="7182" width="11.1428571428571" style="261" customWidth="1"/>
    <col min="7183" max="7183" width="10" style="261" customWidth="1"/>
    <col min="7184" max="7184" width="9.57142857142857" style="261" customWidth="1"/>
    <col min="7185" max="7185" width="11.7142857142857" style="261" customWidth="1"/>
    <col min="7186" max="7424" width="9.14285714285714" style="261"/>
    <col min="7425" max="7425" width="26.1428571428571" style="261" customWidth="1"/>
    <col min="7426" max="7426" width="20" style="261" customWidth="1"/>
    <col min="7427" max="7427" width="12" style="261" customWidth="1"/>
    <col min="7428" max="7428" width="12.2857142857143" style="261" customWidth="1"/>
    <col min="7429" max="7430" width="12.8571428571429" style="261" customWidth="1"/>
    <col min="7431" max="7431" width="11" style="261" customWidth="1"/>
    <col min="7432" max="7432" width="13.5714285714286" style="261" customWidth="1"/>
    <col min="7433" max="7433" width="5.85714285714286" style="261" customWidth="1"/>
    <col min="7434" max="7434" width="11.2857142857143" style="261" customWidth="1"/>
    <col min="7435" max="7435" width="3" style="261" customWidth="1"/>
    <col min="7436" max="7436" width="6.57142857142857" style="261" customWidth="1"/>
    <col min="7437" max="7437" width="2.42857142857143" style="261" customWidth="1"/>
    <col min="7438" max="7438" width="11.1428571428571" style="261" customWidth="1"/>
    <col min="7439" max="7439" width="10" style="261" customWidth="1"/>
    <col min="7440" max="7440" width="9.57142857142857" style="261" customWidth="1"/>
    <col min="7441" max="7441" width="11.7142857142857" style="261" customWidth="1"/>
    <col min="7442" max="7680" width="9.14285714285714" style="261"/>
    <col min="7681" max="7681" width="26.1428571428571" style="261" customWidth="1"/>
    <col min="7682" max="7682" width="20" style="261" customWidth="1"/>
    <col min="7683" max="7683" width="12" style="261" customWidth="1"/>
    <col min="7684" max="7684" width="12.2857142857143" style="261" customWidth="1"/>
    <col min="7685" max="7686" width="12.8571428571429" style="261" customWidth="1"/>
    <col min="7687" max="7687" width="11" style="261" customWidth="1"/>
    <col min="7688" max="7688" width="13.5714285714286" style="261" customWidth="1"/>
    <col min="7689" max="7689" width="5.85714285714286" style="261" customWidth="1"/>
    <col min="7690" max="7690" width="11.2857142857143" style="261" customWidth="1"/>
    <col min="7691" max="7691" width="3" style="261" customWidth="1"/>
    <col min="7692" max="7692" width="6.57142857142857" style="261" customWidth="1"/>
    <col min="7693" max="7693" width="2.42857142857143" style="261" customWidth="1"/>
    <col min="7694" max="7694" width="11.1428571428571" style="261" customWidth="1"/>
    <col min="7695" max="7695" width="10" style="261" customWidth="1"/>
    <col min="7696" max="7696" width="9.57142857142857" style="261" customWidth="1"/>
    <col min="7697" max="7697" width="11.7142857142857" style="261" customWidth="1"/>
    <col min="7698" max="7936" width="9.14285714285714" style="261"/>
    <col min="7937" max="7937" width="26.1428571428571" style="261" customWidth="1"/>
    <col min="7938" max="7938" width="20" style="261" customWidth="1"/>
    <col min="7939" max="7939" width="12" style="261" customWidth="1"/>
    <col min="7940" max="7940" width="12.2857142857143" style="261" customWidth="1"/>
    <col min="7941" max="7942" width="12.8571428571429" style="261" customWidth="1"/>
    <col min="7943" max="7943" width="11" style="261" customWidth="1"/>
    <col min="7944" max="7944" width="13.5714285714286" style="261" customWidth="1"/>
    <col min="7945" max="7945" width="5.85714285714286" style="261" customWidth="1"/>
    <col min="7946" max="7946" width="11.2857142857143" style="261" customWidth="1"/>
    <col min="7947" max="7947" width="3" style="261" customWidth="1"/>
    <col min="7948" max="7948" width="6.57142857142857" style="261" customWidth="1"/>
    <col min="7949" max="7949" width="2.42857142857143" style="261" customWidth="1"/>
    <col min="7950" max="7950" width="11.1428571428571" style="261" customWidth="1"/>
    <col min="7951" max="7951" width="10" style="261" customWidth="1"/>
    <col min="7952" max="7952" width="9.57142857142857" style="261" customWidth="1"/>
    <col min="7953" max="7953" width="11.7142857142857" style="261" customWidth="1"/>
    <col min="7954" max="8192" width="9.14285714285714" style="261"/>
    <col min="8193" max="8193" width="26.1428571428571" style="261" customWidth="1"/>
    <col min="8194" max="8194" width="20" style="261" customWidth="1"/>
    <col min="8195" max="8195" width="12" style="261" customWidth="1"/>
    <col min="8196" max="8196" width="12.2857142857143" style="261" customWidth="1"/>
    <col min="8197" max="8198" width="12.8571428571429" style="261" customWidth="1"/>
    <col min="8199" max="8199" width="11" style="261" customWidth="1"/>
    <col min="8200" max="8200" width="13.5714285714286" style="261" customWidth="1"/>
    <col min="8201" max="8201" width="5.85714285714286" style="261" customWidth="1"/>
    <col min="8202" max="8202" width="11.2857142857143" style="261" customWidth="1"/>
    <col min="8203" max="8203" width="3" style="261" customWidth="1"/>
    <col min="8204" max="8204" width="6.57142857142857" style="261" customWidth="1"/>
    <col min="8205" max="8205" width="2.42857142857143" style="261" customWidth="1"/>
    <col min="8206" max="8206" width="11.1428571428571" style="261" customWidth="1"/>
    <col min="8207" max="8207" width="10" style="261" customWidth="1"/>
    <col min="8208" max="8208" width="9.57142857142857" style="261" customWidth="1"/>
    <col min="8209" max="8209" width="11.7142857142857" style="261" customWidth="1"/>
    <col min="8210" max="8448" width="9.14285714285714" style="261"/>
    <col min="8449" max="8449" width="26.1428571428571" style="261" customWidth="1"/>
    <col min="8450" max="8450" width="20" style="261" customWidth="1"/>
    <col min="8451" max="8451" width="12" style="261" customWidth="1"/>
    <col min="8452" max="8452" width="12.2857142857143" style="261" customWidth="1"/>
    <col min="8453" max="8454" width="12.8571428571429" style="261" customWidth="1"/>
    <col min="8455" max="8455" width="11" style="261" customWidth="1"/>
    <col min="8456" max="8456" width="13.5714285714286" style="261" customWidth="1"/>
    <col min="8457" max="8457" width="5.85714285714286" style="261" customWidth="1"/>
    <col min="8458" max="8458" width="11.2857142857143" style="261" customWidth="1"/>
    <col min="8459" max="8459" width="3" style="261" customWidth="1"/>
    <col min="8460" max="8460" width="6.57142857142857" style="261" customWidth="1"/>
    <col min="8461" max="8461" width="2.42857142857143" style="261" customWidth="1"/>
    <col min="8462" max="8462" width="11.1428571428571" style="261" customWidth="1"/>
    <col min="8463" max="8463" width="10" style="261" customWidth="1"/>
    <col min="8464" max="8464" width="9.57142857142857" style="261" customWidth="1"/>
    <col min="8465" max="8465" width="11.7142857142857" style="261" customWidth="1"/>
    <col min="8466" max="8704" width="9.14285714285714" style="261"/>
    <col min="8705" max="8705" width="26.1428571428571" style="261" customWidth="1"/>
    <col min="8706" max="8706" width="20" style="261" customWidth="1"/>
    <col min="8707" max="8707" width="12" style="261" customWidth="1"/>
    <col min="8708" max="8708" width="12.2857142857143" style="261" customWidth="1"/>
    <col min="8709" max="8710" width="12.8571428571429" style="261" customWidth="1"/>
    <col min="8711" max="8711" width="11" style="261" customWidth="1"/>
    <col min="8712" max="8712" width="13.5714285714286" style="261" customWidth="1"/>
    <col min="8713" max="8713" width="5.85714285714286" style="261" customWidth="1"/>
    <col min="8714" max="8714" width="11.2857142857143" style="261" customWidth="1"/>
    <col min="8715" max="8715" width="3" style="261" customWidth="1"/>
    <col min="8716" max="8716" width="6.57142857142857" style="261" customWidth="1"/>
    <col min="8717" max="8717" width="2.42857142857143" style="261" customWidth="1"/>
    <col min="8718" max="8718" width="11.1428571428571" style="261" customWidth="1"/>
    <col min="8719" max="8719" width="10" style="261" customWidth="1"/>
    <col min="8720" max="8720" width="9.57142857142857" style="261" customWidth="1"/>
    <col min="8721" max="8721" width="11.7142857142857" style="261" customWidth="1"/>
    <col min="8722" max="8960" width="9.14285714285714" style="261"/>
    <col min="8961" max="8961" width="26.1428571428571" style="261" customWidth="1"/>
    <col min="8962" max="8962" width="20" style="261" customWidth="1"/>
    <col min="8963" max="8963" width="12" style="261" customWidth="1"/>
    <col min="8964" max="8964" width="12.2857142857143" style="261" customWidth="1"/>
    <col min="8965" max="8966" width="12.8571428571429" style="261" customWidth="1"/>
    <col min="8967" max="8967" width="11" style="261" customWidth="1"/>
    <col min="8968" max="8968" width="13.5714285714286" style="261" customWidth="1"/>
    <col min="8969" max="8969" width="5.85714285714286" style="261" customWidth="1"/>
    <col min="8970" max="8970" width="11.2857142857143" style="261" customWidth="1"/>
    <col min="8971" max="8971" width="3" style="261" customWidth="1"/>
    <col min="8972" max="8972" width="6.57142857142857" style="261" customWidth="1"/>
    <col min="8973" max="8973" width="2.42857142857143" style="261" customWidth="1"/>
    <col min="8974" max="8974" width="11.1428571428571" style="261" customWidth="1"/>
    <col min="8975" max="8975" width="10" style="261" customWidth="1"/>
    <col min="8976" max="8976" width="9.57142857142857" style="261" customWidth="1"/>
    <col min="8977" max="8977" width="11.7142857142857" style="261" customWidth="1"/>
    <col min="8978" max="9216" width="9.14285714285714" style="261"/>
    <col min="9217" max="9217" width="26.1428571428571" style="261" customWidth="1"/>
    <col min="9218" max="9218" width="20" style="261" customWidth="1"/>
    <col min="9219" max="9219" width="12" style="261" customWidth="1"/>
    <col min="9220" max="9220" width="12.2857142857143" style="261" customWidth="1"/>
    <col min="9221" max="9222" width="12.8571428571429" style="261" customWidth="1"/>
    <col min="9223" max="9223" width="11" style="261" customWidth="1"/>
    <col min="9224" max="9224" width="13.5714285714286" style="261" customWidth="1"/>
    <col min="9225" max="9225" width="5.85714285714286" style="261" customWidth="1"/>
    <col min="9226" max="9226" width="11.2857142857143" style="261" customWidth="1"/>
    <col min="9227" max="9227" width="3" style="261" customWidth="1"/>
    <col min="9228" max="9228" width="6.57142857142857" style="261" customWidth="1"/>
    <col min="9229" max="9229" width="2.42857142857143" style="261" customWidth="1"/>
    <col min="9230" max="9230" width="11.1428571428571" style="261" customWidth="1"/>
    <col min="9231" max="9231" width="10" style="261" customWidth="1"/>
    <col min="9232" max="9232" width="9.57142857142857" style="261" customWidth="1"/>
    <col min="9233" max="9233" width="11.7142857142857" style="261" customWidth="1"/>
    <col min="9234" max="9472" width="9.14285714285714" style="261"/>
    <col min="9473" max="9473" width="26.1428571428571" style="261" customWidth="1"/>
    <col min="9474" max="9474" width="20" style="261" customWidth="1"/>
    <col min="9475" max="9475" width="12" style="261" customWidth="1"/>
    <col min="9476" max="9476" width="12.2857142857143" style="261" customWidth="1"/>
    <col min="9477" max="9478" width="12.8571428571429" style="261" customWidth="1"/>
    <col min="9479" max="9479" width="11" style="261" customWidth="1"/>
    <col min="9480" max="9480" width="13.5714285714286" style="261" customWidth="1"/>
    <col min="9481" max="9481" width="5.85714285714286" style="261" customWidth="1"/>
    <col min="9482" max="9482" width="11.2857142857143" style="261" customWidth="1"/>
    <col min="9483" max="9483" width="3" style="261" customWidth="1"/>
    <col min="9484" max="9484" width="6.57142857142857" style="261" customWidth="1"/>
    <col min="9485" max="9485" width="2.42857142857143" style="261" customWidth="1"/>
    <col min="9486" max="9486" width="11.1428571428571" style="261" customWidth="1"/>
    <col min="9487" max="9487" width="10" style="261" customWidth="1"/>
    <col min="9488" max="9488" width="9.57142857142857" style="261" customWidth="1"/>
    <col min="9489" max="9489" width="11.7142857142857" style="261" customWidth="1"/>
    <col min="9490" max="9728" width="9.14285714285714" style="261"/>
    <col min="9729" max="9729" width="26.1428571428571" style="261" customWidth="1"/>
    <col min="9730" max="9730" width="20" style="261" customWidth="1"/>
    <col min="9731" max="9731" width="12" style="261" customWidth="1"/>
    <col min="9732" max="9732" width="12.2857142857143" style="261" customWidth="1"/>
    <col min="9733" max="9734" width="12.8571428571429" style="261" customWidth="1"/>
    <col min="9735" max="9735" width="11" style="261" customWidth="1"/>
    <col min="9736" max="9736" width="13.5714285714286" style="261" customWidth="1"/>
    <col min="9737" max="9737" width="5.85714285714286" style="261" customWidth="1"/>
    <col min="9738" max="9738" width="11.2857142857143" style="261" customWidth="1"/>
    <col min="9739" max="9739" width="3" style="261" customWidth="1"/>
    <col min="9740" max="9740" width="6.57142857142857" style="261" customWidth="1"/>
    <col min="9741" max="9741" width="2.42857142857143" style="261" customWidth="1"/>
    <col min="9742" max="9742" width="11.1428571428571" style="261" customWidth="1"/>
    <col min="9743" max="9743" width="10" style="261" customWidth="1"/>
    <col min="9744" max="9744" width="9.57142857142857" style="261" customWidth="1"/>
    <col min="9745" max="9745" width="11.7142857142857" style="261" customWidth="1"/>
    <col min="9746" max="9984" width="9.14285714285714" style="261"/>
    <col min="9985" max="9985" width="26.1428571428571" style="261" customWidth="1"/>
    <col min="9986" max="9986" width="20" style="261" customWidth="1"/>
    <col min="9987" max="9987" width="12" style="261" customWidth="1"/>
    <col min="9988" max="9988" width="12.2857142857143" style="261" customWidth="1"/>
    <col min="9989" max="9990" width="12.8571428571429" style="261" customWidth="1"/>
    <col min="9991" max="9991" width="11" style="261" customWidth="1"/>
    <col min="9992" max="9992" width="13.5714285714286" style="261" customWidth="1"/>
    <col min="9993" max="9993" width="5.85714285714286" style="261" customWidth="1"/>
    <col min="9994" max="9994" width="11.2857142857143" style="261" customWidth="1"/>
    <col min="9995" max="9995" width="3" style="261" customWidth="1"/>
    <col min="9996" max="9996" width="6.57142857142857" style="261" customWidth="1"/>
    <col min="9997" max="9997" width="2.42857142857143" style="261" customWidth="1"/>
    <col min="9998" max="9998" width="11.1428571428571" style="261" customWidth="1"/>
    <col min="9999" max="9999" width="10" style="261" customWidth="1"/>
    <col min="10000" max="10000" width="9.57142857142857" style="261" customWidth="1"/>
    <col min="10001" max="10001" width="11.7142857142857" style="261" customWidth="1"/>
    <col min="10002" max="10240" width="9.14285714285714" style="261"/>
    <col min="10241" max="10241" width="26.1428571428571" style="261" customWidth="1"/>
    <col min="10242" max="10242" width="20" style="261" customWidth="1"/>
    <col min="10243" max="10243" width="12" style="261" customWidth="1"/>
    <col min="10244" max="10244" width="12.2857142857143" style="261" customWidth="1"/>
    <col min="10245" max="10246" width="12.8571428571429" style="261" customWidth="1"/>
    <col min="10247" max="10247" width="11" style="261" customWidth="1"/>
    <col min="10248" max="10248" width="13.5714285714286" style="261" customWidth="1"/>
    <col min="10249" max="10249" width="5.85714285714286" style="261" customWidth="1"/>
    <col min="10250" max="10250" width="11.2857142857143" style="261" customWidth="1"/>
    <col min="10251" max="10251" width="3" style="261" customWidth="1"/>
    <col min="10252" max="10252" width="6.57142857142857" style="261" customWidth="1"/>
    <col min="10253" max="10253" width="2.42857142857143" style="261" customWidth="1"/>
    <col min="10254" max="10254" width="11.1428571428571" style="261" customWidth="1"/>
    <col min="10255" max="10255" width="10" style="261" customWidth="1"/>
    <col min="10256" max="10256" width="9.57142857142857" style="261" customWidth="1"/>
    <col min="10257" max="10257" width="11.7142857142857" style="261" customWidth="1"/>
    <col min="10258" max="10496" width="9.14285714285714" style="261"/>
    <col min="10497" max="10497" width="26.1428571428571" style="261" customWidth="1"/>
    <col min="10498" max="10498" width="20" style="261" customWidth="1"/>
    <col min="10499" max="10499" width="12" style="261" customWidth="1"/>
    <col min="10500" max="10500" width="12.2857142857143" style="261" customWidth="1"/>
    <col min="10501" max="10502" width="12.8571428571429" style="261" customWidth="1"/>
    <col min="10503" max="10503" width="11" style="261" customWidth="1"/>
    <col min="10504" max="10504" width="13.5714285714286" style="261" customWidth="1"/>
    <col min="10505" max="10505" width="5.85714285714286" style="261" customWidth="1"/>
    <col min="10506" max="10506" width="11.2857142857143" style="261" customWidth="1"/>
    <col min="10507" max="10507" width="3" style="261" customWidth="1"/>
    <col min="10508" max="10508" width="6.57142857142857" style="261" customWidth="1"/>
    <col min="10509" max="10509" width="2.42857142857143" style="261" customWidth="1"/>
    <col min="10510" max="10510" width="11.1428571428571" style="261" customWidth="1"/>
    <col min="10511" max="10511" width="10" style="261" customWidth="1"/>
    <col min="10512" max="10512" width="9.57142857142857" style="261" customWidth="1"/>
    <col min="10513" max="10513" width="11.7142857142857" style="261" customWidth="1"/>
    <col min="10514" max="10752" width="9.14285714285714" style="261"/>
    <col min="10753" max="10753" width="26.1428571428571" style="261" customWidth="1"/>
    <col min="10754" max="10754" width="20" style="261" customWidth="1"/>
    <col min="10755" max="10755" width="12" style="261" customWidth="1"/>
    <col min="10756" max="10756" width="12.2857142857143" style="261" customWidth="1"/>
    <col min="10757" max="10758" width="12.8571428571429" style="261" customWidth="1"/>
    <col min="10759" max="10759" width="11" style="261" customWidth="1"/>
    <col min="10760" max="10760" width="13.5714285714286" style="261" customWidth="1"/>
    <col min="10761" max="10761" width="5.85714285714286" style="261" customWidth="1"/>
    <col min="10762" max="10762" width="11.2857142857143" style="261" customWidth="1"/>
    <col min="10763" max="10763" width="3" style="261" customWidth="1"/>
    <col min="10764" max="10764" width="6.57142857142857" style="261" customWidth="1"/>
    <col min="10765" max="10765" width="2.42857142857143" style="261" customWidth="1"/>
    <col min="10766" max="10766" width="11.1428571428571" style="261" customWidth="1"/>
    <col min="10767" max="10767" width="10" style="261" customWidth="1"/>
    <col min="10768" max="10768" width="9.57142857142857" style="261" customWidth="1"/>
    <col min="10769" max="10769" width="11.7142857142857" style="261" customWidth="1"/>
    <col min="10770" max="11008" width="9.14285714285714" style="261"/>
    <col min="11009" max="11009" width="26.1428571428571" style="261" customWidth="1"/>
    <col min="11010" max="11010" width="20" style="261" customWidth="1"/>
    <col min="11011" max="11011" width="12" style="261" customWidth="1"/>
    <col min="11012" max="11012" width="12.2857142857143" style="261" customWidth="1"/>
    <col min="11013" max="11014" width="12.8571428571429" style="261" customWidth="1"/>
    <col min="11015" max="11015" width="11" style="261" customWidth="1"/>
    <col min="11016" max="11016" width="13.5714285714286" style="261" customWidth="1"/>
    <col min="11017" max="11017" width="5.85714285714286" style="261" customWidth="1"/>
    <col min="11018" max="11018" width="11.2857142857143" style="261" customWidth="1"/>
    <col min="11019" max="11019" width="3" style="261" customWidth="1"/>
    <col min="11020" max="11020" width="6.57142857142857" style="261" customWidth="1"/>
    <col min="11021" max="11021" width="2.42857142857143" style="261" customWidth="1"/>
    <col min="11022" max="11022" width="11.1428571428571" style="261" customWidth="1"/>
    <col min="11023" max="11023" width="10" style="261" customWidth="1"/>
    <col min="11024" max="11024" width="9.57142857142857" style="261" customWidth="1"/>
    <col min="11025" max="11025" width="11.7142857142857" style="261" customWidth="1"/>
    <col min="11026" max="11264" width="9.14285714285714" style="261"/>
    <col min="11265" max="11265" width="26.1428571428571" style="261" customWidth="1"/>
    <col min="11266" max="11266" width="20" style="261" customWidth="1"/>
    <col min="11267" max="11267" width="12" style="261" customWidth="1"/>
    <col min="11268" max="11268" width="12.2857142857143" style="261" customWidth="1"/>
    <col min="11269" max="11270" width="12.8571428571429" style="261" customWidth="1"/>
    <col min="11271" max="11271" width="11" style="261" customWidth="1"/>
    <col min="11272" max="11272" width="13.5714285714286" style="261" customWidth="1"/>
    <col min="11273" max="11273" width="5.85714285714286" style="261" customWidth="1"/>
    <col min="11274" max="11274" width="11.2857142857143" style="261" customWidth="1"/>
    <col min="11275" max="11275" width="3" style="261" customWidth="1"/>
    <col min="11276" max="11276" width="6.57142857142857" style="261" customWidth="1"/>
    <col min="11277" max="11277" width="2.42857142857143" style="261" customWidth="1"/>
    <col min="11278" max="11278" width="11.1428571428571" style="261" customWidth="1"/>
    <col min="11279" max="11279" width="10" style="261" customWidth="1"/>
    <col min="11280" max="11280" width="9.57142857142857" style="261" customWidth="1"/>
    <col min="11281" max="11281" width="11.7142857142857" style="261" customWidth="1"/>
    <col min="11282" max="11520" width="9.14285714285714" style="261"/>
    <col min="11521" max="11521" width="26.1428571428571" style="261" customWidth="1"/>
    <col min="11522" max="11522" width="20" style="261" customWidth="1"/>
    <col min="11523" max="11523" width="12" style="261" customWidth="1"/>
    <col min="11524" max="11524" width="12.2857142857143" style="261" customWidth="1"/>
    <col min="11525" max="11526" width="12.8571428571429" style="261" customWidth="1"/>
    <col min="11527" max="11527" width="11" style="261" customWidth="1"/>
    <col min="11528" max="11528" width="13.5714285714286" style="261" customWidth="1"/>
    <col min="11529" max="11529" width="5.85714285714286" style="261" customWidth="1"/>
    <col min="11530" max="11530" width="11.2857142857143" style="261" customWidth="1"/>
    <col min="11531" max="11531" width="3" style="261" customWidth="1"/>
    <col min="11532" max="11532" width="6.57142857142857" style="261" customWidth="1"/>
    <col min="11533" max="11533" width="2.42857142857143" style="261" customWidth="1"/>
    <col min="11534" max="11534" width="11.1428571428571" style="261" customWidth="1"/>
    <col min="11535" max="11535" width="10" style="261" customWidth="1"/>
    <col min="11536" max="11536" width="9.57142857142857" style="261" customWidth="1"/>
    <col min="11537" max="11537" width="11.7142857142857" style="261" customWidth="1"/>
    <col min="11538" max="11776" width="9.14285714285714" style="261"/>
    <col min="11777" max="11777" width="26.1428571428571" style="261" customWidth="1"/>
    <col min="11778" max="11778" width="20" style="261" customWidth="1"/>
    <col min="11779" max="11779" width="12" style="261" customWidth="1"/>
    <col min="11780" max="11780" width="12.2857142857143" style="261" customWidth="1"/>
    <col min="11781" max="11782" width="12.8571428571429" style="261" customWidth="1"/>
    <col min="11783" max="11783" width="11" style="261" customWidth="1"/>
    <col min="11784" max="11784" width="13.5714285714286" style="261" customWidth="1"/>
    <col min="11785" max="11785" width="5.85714285714286" style="261" customWidth="1"/>
    <col min="11786" max="11786" width="11.2857142857143" style="261" customWidth="1"/>
    <col min="11787" max="11787" width="3" style="261" customWidth="1"/>
    <col min="11788" max="11788" width="6.57142857142857" style="261" customWidth="1"/>
    <col min="11789" max="11789" width="2.42857142857143" style="261" customWidth="1"/>
    <col min="11790" max="11790" width="11.1428571428571" style="261" customWidth="1"/>
    <col min="11791" max="11791" width="10" style="261" customWidth="1"/>
    <col min="11792" max="11792" width="9.57142857142857" style="261" customWidth="1"/>
    <col min="11793" max="11793" width="11.7142857142857" style="261" customWidth="1"/>
    <col min="11794" max="12032" width="9.14285714285714" style="261"/>
    <col min="12033" max="12033" width="26.1428571428571" style="261" customWidth="1"/>
    <col min="12034" max="12034" width="20" style="261" customWidth="1"/>
    <col min="12035" max="12035" width="12" style="261" customWidth="1"/>
    <col min="12036" max="12036" width="12.2857142857143" style="261" customWidth="1"/>
    <col min="12037" max="12038" width="12.8571428571429" style="261" customWidth="1"/>
    <col min="12039" max="12039" width="11" style="261" customWidth="1"/>
    <col min="12040" max="12040" width="13.5714285714286" style="261" customWidth="1"/>
    <col min="12041" max="12041" width="5.85714285714286" style="261" customWidth="1"/>
    <col min="12042" max="12042" width="11.2857142857143" style="261" customWidth="1"/>
    <col min="12043" max="12043" width="3" style="261" customWidth="1"/>
    <col min="12044" max="12044" width="6.57142857142857" style="261" customWidth="1"/>
    <col min="12045" max="12045" width="2.42857142857143" style="261" customWidth="1"/>
    <col min="12046" max="12046" width="11.1428571428571" style="261" customWidth="1"/>
    <col min="12047" max="12047" width="10" style="261" customWidth="1"/>
    <col min="12048" max="12048" width="9.57142857142857" style="261" customWidth="1"/>
    <col min="12049" max="12049" width="11.7142857142857" style="261" customWidth="1"/>
    <col min="12050" max="12288" width="9.14285714285714" style="261"/>
    <col min="12289" max="12289" width="26.1428571428571" style="261" customWidth="1"/>
    <col min="12290" max="12290" width="20" style="261" customWidth="1"/>
    <col min="12291" max="12291" width="12" style="261" customWidth="1"/>
    <col min="12292" max="12292" width="12.2857142857143" style="261" customWidth="1"/>
    <col min="12293" max="12294" width="12.8571428571429" style="261" customWidth="1"/>
    <col min="12295" max="12295" width="11" style="261" customWidth="1"/>
    <col min="12296" max="12296" width="13.5714285714286" style="261" customWidth="1"/>
    <col min="12297" max="12297" width="5.85714285714286" style="261" customWidth="1"/>
    <col min="12298" max="12298" width="11.2857142857143" style="261" customWidth="1"/>
    <col min="12299" max="12299" width="3" style="261" customWidth="1"/>
    <col min="12300" max="12300" width="6.57142857142857" style="261" customWidth="1"/>
    <col min="12301" max="12301" width="2.42857142857143" style="261" customWidth="1"/>
    <col min="12302" max="12302" width="11.1428571428571" style="261" customWidth="1"/>
    <col min="12303" max="12303" width="10" style="261" customWidth="1"/>
    <col min="12304" max="12304" width="9.57142857142857" style="261" customWidth="1"/>
    <col min="12305" max="12305" width="11.7142857142857" style="261" customWidth="1"/>
    <col min="12306" max="12544" width="9.14285714285714" style="261"/>
    <col min="12545" max="12545" width="26.1428571428571" style="261" customWidth="1"/>
    <col min="12546" max="12546" width="20" style="261" customWidth="1"/>
    <col min="12547" max="12547" width="12" style="261" customWidth="1"/>
    <col min="12548" max="12548" width="12.2857142857143" style="261" customWidth="1"/>
    <col min="12549" max="12550" width="12.8571428571429" style="261" customWidth="1"/>
    <col min="12551" max="12551" width="11" style="261" customWidth="1"/>
    <col min="12552" max="12552" width="13.5714285714286" style="261" customWidth="1"/>
    <col min="12553" max="12553" width="5.85714285714286" style="261" customWidth="1"/>
    <col min="12554" max="12554" width="11.2857142857143" style="261" customWidth="1"/>
    <col min="12555" max="12555" width="3" style="261" customWidth="1"/>
    <col min="12556" max="12556" width="6.57142857142857" style="261" customWidth="1"/>
    <col min="12557" max="12557" width="2.42857142857143" style="261" customWidth="1"/>
    <col min="12558" max="12558" width="11.1428571428571" style="261" customWidth="1"/>
    <col min="12559" max="12559" width="10" style="261" customWidth="1"/>
    <col min="12560" max="12560" width="9.57142857142857" style="261" customWidth="1"/>
    <col min="12561" max="12561" width="11.7142857142857" style="261" customWidth="1"/>
    <col min="12562" max="12800" width="9.14285714285714" style="261"/>
    <col min="12801" max="12801" width="26.1428571428571" style="261" customWidth="1"/>
    <col min="12802" max="12802" width="20" style="261" customWidth="1"/>
    <col min="12803" max="12803" width="12" style="261" customWidth="1"/>
    <col min="12804" max="12804" width="12.2857142857143" style="261" customWidth="1"/>
    <col min="12805" max="12806" width="12.8571428571429" style="261" customWidth="1"/>
    <col min="12807" max="12807" width="11" style="261" customWidth="1"/>
    <col min="12808" max="12808" width="13.5714285714286" style="261" customWidth="1"/>
    <col min="12809" max="12809" width="5.85714285714286" style="261" customWidth="1"/>
    <col min="12810" max="12810" width="11.2857142857143" style="261" customWidth="1"/>
    <col min="12811" max="12811" width="3" style="261" customWidth="1"/>
    <col min="12812" max="12812" width="6.57142857142857" style="261" customWidth="1"/>
    <col min="12813" max="12813" width="2.42857142857143" style="261" customWidth="1"/>
    <col min="12814" max="12814" width="11.1428571428571" style="261" customWidth="1"/>
    <col min="12815" max="12815" width="10" style="261" customWidth="1"/>
    <col min="12816" max="12816" width="9.57142857142857" style="261" customWidth="1"/>
    <col min="12817" max="12817" width="11.7142857142857" style="261" customWidth="1"/>
    <col min="12818" max="13056" width="9.14285714285714" style="261"/>
    <col min="13057" max="13057" width="26.1428571428571" style="261" customWidth="1"/>
    <col min="13058" max="13058" width="20" style="261" customWidth="1"/>
    <col min="13059" max="13059" width="12" style="261" customWidth="1"/>
    <col min="13060" max="13060" width="12.2857142857143" style="261" customWidth="1"/>
    <col min="13061" max="13062" width="12.8571428571429" style="261" customWidth="1"/>
    <col min="13063" max="13063" width="11" style="261" customWidth="1"/>
    <col min="13064" max="13064" width="13.5714285714286" style="261" customWidth="1"/>
    <col min="13065" max="13065" width="5.85714285714286" style="261" customWidth="1"/>
    <col min="13066" max="13066" width="11.2857142857143" style="261" customWidth="1"/>
    <col min="13067" max="13067" width="3" style="261" customWidth="1"/>
    <col min="13068" max="13068" width="6.57142857142857" style="261" customWidth="1"/>
    <col min="13069" max="13069" width="2.42857142857143" style="261" customWidth="1"/>
    <col min="13070" max="13070" width="11.1428571428571" style="261" customWidth="1"/>
    <col min="13071" max="13071" width="10" style="261" customWidth="1"/>
    <col min="13072" max="13072" width="9.57142857142857" style="261" customWidth="1"/>
    <col min="13073" max="13073" width="11.7142857142857" style="261" customWidth="1"/>
    <col min="13074" max="13312" width="9.14285714285714" style="261"/>
    <col min="13313" max="13313" width="26.1428571428571" style="261" customWidth="1"/>
    <col min="13314" max="13314" width="20" style="261" customWidth="1"/>
    <col min="13315" max="13315" width="12" style="261" customWidth="1"/>
    <col min="13316" max="13316" width="12.2857142857143" style="261" customWidth="1"/>
    <col min="13317" max="13318" width="12.8571428571429" style="261" customWidth="1"/>
    <col min="13319" max="13319" width="11" style="261" customWidth="1"/>
    <col min="13320" max="13320" width="13.5714285714286" style="261" customWidth="1"/>
    <col min="13321" max="13321" width="5.85714285714286" style="261" customWidth="1"/>
    <col min="13322" max="13322" width="11.2857142857143" style="261" customWidth="1"/>
    <col min="13323" max="13323" width="3" style="261" customWidth="1"/>
    <col min="13324" max="13324" width="6.57142857142857" style="261" customWidth="1"/>
    <col min="13325" max="13325" width="2.42857142857143" style="261" customWidth="1"/>
    <col min="13326" max="13326" width="11.1428571428571" style="261" customWidth="1"/>
    <col min="13327" max="13327" width="10" style="261" customWidth="1"/>
    <col min="13328" max="13328" width="9.57142857142857" style="261" customWidth="1"/>
    <col min="13329" max="13329" width="11.7142857142857" style="261" customWidth="1"/>
    <col min="13330" max="13568" width="9.14285714285714" style="261"/>
    <col min="13569" max="13569" width="26.1428571428571" style="261" customWidth="1"/>
    <col min="13570" max="13570" width="20" style="261" customWidth="1"/>
    <col min="13571" max="13571" width="12" style="261" customWidth="1"/>
    <col min="13572" max="13572" width="12.2857142857143" style="261" customWidth="1"/>
    <col min="13573" max="13574" width="12.8571428571429" style="261" customWidth="1"/>
    <col min="13575" max="13575" width="11" style="261" customWidth="1"/>
    <col min="13576" max="13576" width="13.5714285714286" style="261" customWidth="1"/>
    <col min="13577" max="13577" width="5.85714285714286" style="261" customWidth="1"/>
    <col min="13578" max="13578" width="11.2857142857143" style="261" customWidth="1"/>
    <col min="13579" max="13579" width="3" style="261" customWidth="1"/>
    <col min="13580" max="13580" width="6.57142857142857" style="261" customWidth="1"/>
    <col min="13581" max="13581" width="2.42857142857143" style="261" customWidth="1"/>
    <col min="13582" max="13582" width="11.1428571428571" style="261" customWidth="1"/>
    <col min="13583" max="13583" width="10" style="261" customWidth="1"/>
    <col min="13584" max="13584" width="9.57142857142857" style="261" customWidth="1"/>
    <col min="13585" max="13585" width="11.7142857142857" style="261" customWidth="1"/>
    <col min="13586" max="13824" width="9.14285714285714" style="261"/>
    <col min="13825" max="13825" width="26.1428571428571" style="261" customWidth="1"/>
    <col min="13826" max="13826" width="20" style="261" customWidth="1"/>
    <col min="13827" max="13827" width="12" style="261" customWidth="1"/>
    <col min="13828" max="13828" width="12.2857142857143" style="261" customWidth="1"/>
    <col min="13829" max="13830" width="12.8571428571429" style="261" customWidth="1"/>
    <col min="13831" max="13831" width="11" style="261" customWidth="1"/>
    <col min="13832" max="13832" width="13.5714285714286" style="261" customWidth="1"/>
    <col min="13833" max="13833" width="5.85714285714286" style="261" customWidth="1"/>
    <col min="13834" max="13834" width="11.2857142857143" style="261" customWidth="1"/>
    <col min="13835" max="13835" width="3" style="261" customWidth="1"/>
    <col min="13836" max="13836" width="6.57142857142857" style="261" customWidth="1"/>
    <col min="13837" max="13837" width="2.42857142857143" style="261" customWidth="1"/>
    <col min="13838" max="13838" width="11.1428571428571" style="261" customWidth="1"/>
    <col min="13839" max="13839" width="10" style="261" customWidth="1"/>
    <col min="13840" max="13840" width="9.57142857142857" style="261" customWidth="1"/>
    <col min="13841" max="13841" width="11.7142857142857" style="261" customWidth="1"/>
    <col min="13842" max="14080" width="9.14285714285714" style="261"/>
    <col min="14081" max="14081" width="26.1428571428571" style="261" customWidth="1"/>
    <col min="14082" max="14082" width="20" style="261" customWidth="1"/>
    <col min="14083" max="14083" width="12" style="261" customWidth="1"/>
    <col min="14084" max="14084" width="12.2857142857143" style="261" customWidth="1"/>
    <col min="14085" max="14086" width="12.8571428571429" style="261" customWidth="1"/>
    <col min="14087" max="14087" width="11" style="261" customWidth="1"/>
    <col min="14088" max="14088" width="13.5714285714286" style="261" customWidth="1"/>
    <col min="14089" max="14089" width="5.85714285714286" style="261" customWidth="1"/>
    <col min="14090" max="14090" width="11.2857142857143" style="261" customWidth="1"/>
    <col min="14091" max="14091" width="3" style="261" customWidth="1"/>
    <col min="14092" max="14092" width="6.57142857142857" style="261" customWidth="1"/>
    <col min="14093" max="14093" width="2.42857142857143" style="261" customWidth="1"/>
    <col min="14094" max="14094" width="11.1428571428571" style="261" customWidth="1"/>
    <col min="14095" max="14095" width="10" style="261" customWidth="1"/>
    <col min="14096" max="14096" width="9.57142857142857" style="261" customWidth="1"/>
    <col min="14097" max="14097" width="11.7142857142857" style="261" customWidth="1"/>
    <col min="14098" max="14336" width="9.14285714285714" style="261"/>
    <col min="14337" max="14337" width="26.1428571428571" style="261" customWidth="1"/>
    <col min="14338" max="14338" width="20" style="261" customWidth="1"/>
    <col min="14339" max="14339" width="12" style="261" customWidth="1"/>
    <col min="14340" max="14340" width="12.2857142857143" style="261" customWidth="1"/>
    <col min="14341" max="14342" width="12.8571428571429" style="261" customWidth="1"/>
    <col min="14343" max="14343" width="11" style="261" customWidth="1"/>
    <col min="14344" max="14344" width="13.5714285714286" style="261" customWidth="1"/>
    <col min="14345" max="14345" width="5.85714285714286" style="261" customWidth="1"/>
    <col min="14346" max="14346" width="11.2857142857143" style="261" customWidth="1"/>
    <col min="14347" max="14347" width="3" style="261" customWidth="1"/>
    <col min="14348" max="14348" width="6.57142857142857" style="261" customWidth="1"/>
    <col min="14349" max="14349" width="2.42857142857143" style="261" customWidth="1"/>
    <col min="14350" max="14350" width="11.1428571428571" style="261" customWidth="1"/>
    <col min="14351" max="14351" width="10" style="261" customWidth="1"/>
    <col min="14352" max="14352" width="9.57142857142857" style="261" customWidth="1"/>
    <col min="14353" max="14353" width="11.7142857142857" style="261" customWidth="1"/>
    <col min="14354" max="14592" width="9.14285714285714" style="261"/>
    <col min="14593" max="14593" width="26.1428571428571" style="261" customWidth="1"/>
    <col min="14594" max="14594" width="20" style="261" customWidth="1"/>
    <col min="14595" max="14595" width="12" style="261" customWidth="1"/>
    <col min="14596" max="14596" width="12.2857142857143" style="261" customWidth="1"/>
    <col min="14597" max="14598" width="12.8571428571429" style="261" customWidth="1"/>
    <col min="14599" max="14599" width="11" style="261" customWidth="1"/>
    <col min="14600" max="14600" width="13.5714285714286" style="261" customWidth="1"/>
    <col min="14601" max="14601" width="5.85714285714286" style="261" customWidth="1"/>
    <col min="14602" max="14602" width="11.2857142857143" style="261" customWidth="1"/>
    <col min="14603" max="14603" width="3" style="261" customWidth="1"/>
    <col min="14604" max="14604" width="6.57142857142857" style="261" customWidth="1"/>
    <col min="14605" max="14605" width="2.42857142857143" style="261" customWidth="1"/>
    <col min="14606" max="14606" width="11.1428571428571" style="261" customWidth="1"/>
    <col min="14607" max="14607" width="10" style="261" customWidth="1"/>
    <col min="14608" max="14608" width="9.57142857142857" style="261" customWidth="1"/>
    <col min="14609" max="14609" width="11.7142857142857" style="261" customWidth="1"/>
    <col min="14610" max="14848" width="9.14285714285714" style="261"/>
    <col min="14849" max="14849" width="26.1428571428571" style="261" customWidth="1"/>
    <col min="14850" max="14850" width="20" style="261" customWidth="1"/>
    <col min="14851" max="14851" width="12" style="261" customWidth="1"/>
    <col min="14852" max="14852" width="12.2857142857143" style="261" customWidth="1"/>
    <col min="14853" max="14854" width="12.8571428571429" style="261" customWidth="1"/>
    <col min="14855" max="14855" width="11" style="261" customWidth="1"/>
    <col min="14856" max="14856" width="13.5714285714286" style="261" customWidth="1"/>
    <col min="14857" max="14857" width="5.85714285714286" style="261" customWidth="1"/>
    <col min="14858" max="14858" width="11.2857142857143" style="261" customWidth="1"/>
    <col min="14859" max="14859" width="3" style="261" customWidth="1"/>
    <col min="14860" max="14860" width="6.57142857142857" style="261" customWidth="1"/>
    <col min="14861" max="14861" width="2.42857142857143" style="261" customWidth="1"/>
    <col min="14862" max="14862" width="11.1428571428571" style="261" customWidth="1"/>
    <col min="14863" max="14863" width="10" style="261" customWidth="1"/>
    <col min="14864" max="14864" width="9.57142857142857" style="261" customWidth="1"/>
    <col min="14865" max="14865" width="11.7142857142857" style="261" customWidth="1"/>
    <col min="14866" max="15104" width="9.14285714285714" style="261"/>
    <col min="15105" max="15105" width="26.1428571428571" style="261" customWidth="1"/>
    <col min="15106" max="15106" width="20" style="261" customWidth="1"/>
    <col min="15107" max="15107" width="12" style="261" customWidth="1"/>
    <col min="15108" max="15108" width="12.2857142857143" style="261" customWidth="1"/>
    <col min="15109" max="15110" width="12.8571428571429" style="261" customWidth="1"/>
    <col min="15111" max="15111" width="11" style="261" customWidth="1"/>
    <col min="15112" max="15112" width="13.5714285714286" style="261" customWidth="1"/>
    <col min="15113" max="15113" width="5.85714285714286" style="261" customWidth="1"/>
    <col min="15114" max="15114" width="11.2857142857143" style="261" customWidth="1"/>
    <col min="15115" max="15115" width="3" style="261" customWidth="1"/>
    <col min="15116" max="15116" width="6.57142857142857" style="261" customWidth="1"/>
    <col min="15117" max="15117" width="2.42857142857143" style="261" customWidth="1"/>
    <col min="15118" max="15118" width="11.1428571428571" style="261" customWidth="1"/>
    <col min="15119" max="15119" width="10" style="261" customWidth="1"/>
    <col min="15120" max="15120" width="9.57142857142857" style="261" customWidth="1"/>
    <col min="15121" max="15121" width="11.7142857142857" style="261" customWidth="1"/>
    <col min="15122" max="15360" width="9.14285714285714" style="261"/>
    <col min="15361" max="15361" width="26.1428571428571" style="261" customWidth="1"/>
    <col min="15362" max="15362" width="20" style="261" customWidth="1"/>
    <col min="15363" max="15363" width="12" style="261" customWidth="1"/>
    <col min="15364" max="15364" width="12.2857142857143" style="261" customWidth="1"/>
    <col min="15365" max="15366" width="12.8571428571429" style="261" customWidth="1"/>
    <col min="15367" max="15367" width="11" style="261" customWidth="1"/>
    <col min="15368" max="15368" width="13.5714285714286" style="261" customWidth="1"/>
    <col min="15369" max="15369" width="5.85714285714286" style="261" customWidth="1"/>
    <col min="15370" max="15370" width="11.2857142857143" style="261" customWidth="1"/>
    <col min="15371" max="15371" width="3" style="261" customWidth="1"/>
    <col min="15372" max="15372" width="6.57142857142857" style="261" customWidth="1"/>
    <col min="15373" max="15373" width="2.42857142857143" style="261" customWidth="1"/>
    <col min="15374" max="15374" width="11.1428571428571" style="261" customWidth="1"/>
    <col min="15375" max="15375" width="10" style="261" customWidth="1"/>
    <col min="15376" max="15376" width="9.57142857142857" style="261" customWidth="1"/>
    <col min="15377" max="15377" width="11.7142857142857" style="261" customWidth="1"/>
    <col min="15378" max="15616" width="9.14285714285714" style="261"/>
    <col min="15617" max="15617" width="26.1428571428571" style="261" customWidth="1"/>
    <col min="15618" max="15618" width="20" style="261" customWidth="1"/>
    <col min="15619" max="15619" width="12" style="261" customWidth="1"/>
    <col min="15620" max="15620" width="12.2857142857143" style="261" customWidth="1"/>
    <col min="15621" max="15622" width="12.8571428571429" style="261" customWidth="1"/>
    <col min="15623" max="15623" width="11" style="261" customWidth="1"/>
    <col min="15624" max="15624" width="13.5714285714286" style="261" customWidth="1"/>
    <col min="15625" max="15625" width="5.85714285714286" style="261" customWidth="1"/>
    <col min="15626" max="15626" width="11.2857142857143" style="261" customWidth="1"/>
    <col min="15627" max="15627" width="3" style="261" customWidth="1"/>
    <col min="15628" max="15628" width="6.57142857142857" style="261" customWidth="1"/>
    <col min="15629" max="15629" width="2.42857142857143" style="261" customWidth="1"/>
    <col min="15630" max="15630" width="11.1428571428571" style="261" customWidth="1"/>
    <col min="15631" max="15631" width="10" style="261" customWidth="1"/>
    <col min="15632" max="15632" width="9.57142857142857" style="261" customWidth="1"/>
    <col min="15633" max="15633" width="11.7142857142857" style="261" customWidth="1"/>
    <col min="15634" max="15872" width="9.14285714285714" style="261"/>
    <col min="15873" max="15873" width="26.1428571428571" style="261" customWidth="1"/>
    <col min="15874" max="15874" width="20" style="261" customWidth="1"/>
    <col min="15875" max="15875" width="12" style="261" customWidth="1"/>
    <col min="15876" max="15876" width="12.2857142857143" style="261" customWidth="1"/>
    <col min="15877" max="15878" width="12.8571428571429" style="261" customWidth="1"/>
    <col min="15879" max="15879" width="11" style="261" customWidth="1"/>
    <col min="15880" max="15880" width="13.5714285714286" style="261" customWidth="1"/>
    <col min="15881" max="15881" width="5.85714285714286" style="261" customWidth="1"/>
    <col min="15882" max="15882" width="11.2857142857143" style="261" customWidth="1"/>
    <col min="15883" max="15883" width="3" style="261" customWidth="1"/>
    <col min="15884" max="15884" width="6.57142857142857" style="261" customWidth="1"/>
    <col min="15885" max="15885" width="2.42857142857143" style="261" customWidth="1"/>
    <col min="15886" max="15886" width="11.1428571428571" style="261" customWidth="1"/>
    <col min="15887" max="15887" width="10" style="261" customWidth="1"/>
    <col min="15888" max="15888" width="9.57142857142857" style="261" customWidth="1"/>
    <col min="15889" max="15889" width="11.7142857142857" style="261" customWidth="1"/>
    <col min="15890" max="16128" width="9.14285714285714" style="261"/>
    <col min="16129" max="16129" width="26.1428571428571" style="261" customWidth="1"/>
    <col min="16130" max="16130" width="20" style="261" customWidth="1"/>
    <col min="16131" max="16131" width="12" style="261" customWidth="1"/>
    <col min="16132" max="16132" width="12.2857142857143" style="261" customWidth="1"/>
    <col min="16133" max="16134" width="12.8571428571429" style="261" customWidth="1"/>
    <col min="16135" max="16135" width="11" style="261" customWidth="1"/>
    <col min="16136" max="16136" width="13.5714285714286" style="261" customWidth="1"/>
    <col min="16137" max="16137" width="5.85714285714286" style="261" customWidth="1"/>
    <col min="16138" max="16138" width="11.2857142857143" style="261" customWidth="1"/>
    <col min="16139" max="16139" width="3" style="261" customWidth="1"/>
    <col min="16140" max="16140" width="6.57142857142857" style="261" customWidth="1"/>
    <col min="16141" max="16141" width="2.42857142857143" style="261" customWidth="1"/>
    <col min="16142" max="16142" width="11.1428571428571" style="261" customWidth="1"/>
    <col min="16143" max="16143" width="10" style="261" customWidth="1"/>
    <col min="16144" max="16144" width="9.57142857142857" style="261" customWidth="1"/>
    <col min="16145" max="16145" width="11.7142857142857" style="261" customWidth="1"/>
    <col min="16146" max="16384" width="9.14285714285714" style="261"/>
  </cols>
  <sheetData>
    <row r="1" spans="1:16">
      <c r="A1" s="262" t="s">
        <v>193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="258" customFormat="1" ht="115.35" customHeight="1" spans="1:16">
      <c r="A2" s="263" t="s">
        <v>21</v>
      </c>
      <c r="B2" s="263" t="s">
        <v>194</v>
      </c>
      <c r="C2" s="264" t="s">
        <v>195</v>
      </c>
      <c r="D2" s="264" t="s">
        <v>196</v>
      </c>
      <c r="E2" s="264" t="s">
        <v>197</v>
      </c>
      <c r="F2" s="264" t="s">
        <v>198</v>
      </c>
      <c r="G2" s="264" t="s">
        <v>199</v>
      </c>
      <c r="H2" s="264" t="s">
        <v>200</v>
      </c>
      <c r="I2" s="297" t="s">
        <v>201</v>
      </c>
      <c r="J2" s="297"/>
      <c r="K2" s="297"/>
      <c r="L2" s="297"/>
      <c r="M2" s="297"/>
      <c r="N2" s="297"/>
      <c r="O2" s="297"/>
      <c r="P2" s="297"/>
    </row>
    <row r="3" ht="38.25" spans="1:18">
      <c r="A3" s="263" t="s">
        <v>25</v>
      </c>
      <c r="B3" s="265" t="str">
        <f>'Aba Carregamento'!B25</f>
        <v>pisos acarpetados</v>
      </c>
      <c r="C3" s="266">
        <f>'Aba Carregamento'!D25</f>
        <v>1078.105</v>
      </c>
      <c r="D3" s="267">
        <f>'Aba Carregamento'!E25</f>
        <v>0</v>
      </c>
      <c r="E3" s="263">
        <f t="shared" ref="E3:E14" si="0">D3/C3</f>
        <v>0</v>
      </c>
      <c r="F3" s="268">
        <f t="shared" ref="F3:F19" si="1">TRUNC(E3,0)</f>
        <v>0</v>
      </c>
      <c r="G3" s="263">
        <f t="shared" ref="G3:G19" si="2">E3-F3</f>
        <v>0</v>
      </c>
      <c r="H3" s="263">
        <f t="shared" ref="H3:H19" si="3">G3*$C$23*60</f>
        <v>0</v>
      </c>
      <c r="I3" s="298">
        <f t="shared" ref="I3:I19" si="4">F3</f>
        <v>0</v>
      </c>
      <c r="J3" s="264" t="s">
        <v>202</v>
      </c>
      <c r="K3" s="298">
        <f t="shared" ref="K3:K19" si="5">$C$23</f>
        <v>8</v>
      </c>
      <c r="L3" s="264" t="s">
        <v>203</v>
      </c>
      <c r="M3" s="298">
        <v>1</v>
      </c>
      <c r="N3" s="264" t="s">
        <v>204</v>
      </c>
      <c r="O3" s="298">
        <f t="shared" ref="O3:O19" si="6">H3</f>
        <v>0</v>
      </c>
      <c r="P3" s="264" t="s">
        <v>205</v>
      </c>
      <c r="Q3" s="303"/>
      <c r="R3" s="304"/>
    </row>
    <row r="4" ht="38.25" spans="1:16">
      <c r="A4" s="263"/>
      <c r="B4" s="265" t="str">
        <f>'Aba Carregamento'!B26</f>
        <v>pisos frios</v>
      </c>
      <c r="C4" s="266">
        <f>'Aba Carregamento'!D26</f>
        <v>1163.275295</v>
      </c>
      <c r="D4" s="267">
        <f>'Aba Carregamento'!E26</f>
        <v>4956.66</v>
      </c>
      <c r="E4" s="263">
        <f t="shared" si="0"/>
        <v>4.26095183255826</v>
      </c>
      <c r="F4" s="268">
        <f t="shared" si="1"/>
        <v>4</v>
      </c>
      <c r="G4" s="263">
        <f t="shared" si="2"/>
        <v>0.260951832558259</v>
      </c>
      <c r="H4" s="263">
        <f t="shared" si="3"/>
        <v>125.256879627964</v>
      </c>
      <c r="I4" s="298">
        <f t="shared" si="4"/>
        <v>4</v>
      </c>
      <c r="J4" s="264" t="s">
        <v>202</v>
      </c>
      <c r="K4" s="298">
        <f t="shared" si="5"/>
        <v>8</v>
      </c>
      <c r="L4" s="264" t="s">
        <v>203</v>
      </c>
      <c r="M4" s="298">
        <v>1</v>
      </c>
      <c r="N4" s="264" t="s">
        <v>204</v>
      </c>
      <c r="O4" s="298">
        <f t="shared" si="6"/>
        <v>125.256879627964</v>
      </c>
      <c r="P4" s="264" t="s">
        <v>205</v>
      </c>
    </row>
    <row r="5" ht="38.25" spans="1:16">
      <c r="A5" s="263"/>
      <c r="B5" s="265" t="str">
        <f>'Aba Carregamento'!B27</f>
        <v>laboratórios</v>
      </c>
      <c r="C5" s="266">
        <f>'Aba Carregamento'!D27</f>
        <v>692.14341</v>
      </c>
      <c r="D5" s="267">
        <f>'Aba Carregamento'!E27</f>
        <v>984.82</v>
      </c>
      <c r="E5" s="263">
        <f t="shared" si="0"/>
        <v>1.42285541662529</v>
      </c>
      <c r="F5" s="268">
        <f t="shared" si="1"/>
        <v>1</v>
      </c>
      <c r="G5" s="263">
        <f t="shared" si="2"/>
        <v>0.422855416625292</v>
      </c>
      <c r="H5" s="263">
        <f t="shared" si="3"/>
        <v>202.97059998014</v>
      </c>
      <c r="I5" s="298">
        <f t="shared" si="4"/>
        <v>1</v>
      </c>
      <c r="J5" s="264" t="s">
        <v>202</v>
      </c>
      <c r="K5" s="298">
        <f t="shared" si="5"/>
        <v>8</v>
      </c>
      <c r="L5" s="264" t="s">
        <v>203</v>
      </c>
      <c r="M5" s="298">
        <v>1</v>
      </c>
      <c r="N5" s="264" t="s">
        <v>204</v>
      </c>
      <c r="O5" s="298">
        <f t="shared" si="6"/>
        <v>202.97059998014</v>
      </c>
      <c r="P5" s="264" t="s">
        <v>205</v>
      </c>
    </row>
    <row r="6" ht="38.25" spans="1:16">
      <c r="A6" s="263"/>
      <c r="B6" s="265" t="str">
        <f>'Aba Carregamento'!B28</f>
        <v>almoxarifados/ galpões</v>
      </c>
      <c r="C6" s="266">
        <f>'Aba Carregamento'!D28</f>
        <v>733.1114</v>
      </c>
      <c r="D6" s="267">
        <f>'Aba Carregamento'!E28</f>
        <v>0</v>
      </c>
      <c r="E6" s="263">
        <f t="shared" si="0"/>
        <v>0</v>
      </c>
      <c r="F6" s="268">
        <f t="shared" si="1"/>
        <v>0</v>
      </c>
      <c r="G6" s="263">
        <f t="shared" si="2"/>
        <v>0</v>
      </c>
      <c r="H6" s="263">
        <f t="shared" si="3"/>
        <v>0</v>
      </c>
      <c r="I6" s="298">
        <f t="shared" si="4"/>
        <v>0</v>
      </c>
      <c r="J6" s="264" t="s">
        <v>202</v>
      </c>
      <c r="K6" s="298">
        <f t="shared" si="5"/>
        <v>8</v>
      </c>
      <c r="L6" s="264" t="s">
        <v>203</v>
      </c>
      <c r="M6" s="298">
        <v>1</v>
      </c>
      <c r="N6" s="264" t="s">
        <v>204</v>
      </c>
      <c r="O6" s="298">
        <f t="shared" si="6"/>
        <v>0</v>
      </c>
      <c r="P6" s="264" t="s">
        <v>205</v>
      </c>
    </row>
    <row r="7" ht="38.25" spans="1:16">
      <c r="A7" s="263"/>
      <c r="B7" s="265" t="str">
        <f>'Aba Carregamento'!B29</f>
        <v>oficinas</v>
      </c>
      <c r="C7" s="266">
        <f>'Aba Carregamento'!D29</f>
        <v>2380.45584</v>
      </c>
      <c r="D7" s="267">
        <f>'Aba Carregamento'!E29</f>
        <v>149</v>
      </c>
      <c r="E7" s="263">
        <f t="shared" si="0"/>
        <v>0.062593053606069</v>
      </c>
      <c r="F7" s="268">
        <f t="shared" si="1"/>
        <v>0</v>
      </c>
      <c r="G7" s="263">
        <f t="shared" si="2"/>
        <v>0.062593053606069</v>
      </c>
      <c r="H7" s="263">
        <f t="shared" si="3"/>
        <v>30.0446657309131</v>
      </c>
      <c r="I7" s="298">
        <f t="shared" si="4"/>
        <v>0</v>
      </c>
      <c r="J7" s="264" t="s">
        <v>202</v>
      </c>
      <c r="K7" s="298">
        <f t="shared" si="5"/>
        <v>8</v>
      </c>
      <c r="L7" s="264" t="s">
        <v>203</v>
      </c>
      <c r="M7" s="298">
        <v>1</v>
      </c>
      <c r="N7" s="264" t="s">
        <v>204</v>
      </c>
      <c r="O7" s="298">
        <f t="shared" si="6"/>
        <v>30.0446657309131</v>
      </c>
      <c r="P7" s="264" t="s">
        <v>205</v>
      </c>
    </row>
    <row r="8" ht="38.25" spans="1:16">
      <c r="A8" s="263"/>
      <c r="B8" s="265" t="str">
        <f>'Aba Carregamento'!B30</f>
        <v>áreas com espaços livres - saguão, hall e salão</v>
      </c>
      <c r="C8" s="266">
        <f>'Aba Carregamento'!D30</f>
        <v>381</v>
      </c>
      <c r="D8" s="267">
        <f>'Aba Carregamento'!E30</f>
        <v>303.3</v>
      </c>
      <c r="E8" s="263">
        <f t="shared" si="0"/>
        <v>0.796062992125984</v>
      </c>
      <c r="F8" s="268">
        <f t="shared" si="1"/>
        <v>0</v>
      </c>
      <c r="G8" s="263">
        <f t="shared" si="2"/>
        <v>0.796062992125984</v>
      </c>
      <c r="H8" s="263">
        <f t="shared" si="3"/>
        <v>382.110236220472</v>
      </c>
      <c r="I8" s="298">
        <f t="shared" si="4"/>
        <v>0</v>
      </c>
      <c r="J8" s="264" t="s">
        <v>202</v>
      </c>
      <c r="K8" s="298">
        <f t="shared" si="5"/>
        <v>8</v>
      </c>
      <c r="L8" s="264" t="s">
        <v>203</v>
      </c>
      <c r="M8" s="298">
        <v>1</v>
      </c>
      <c r="N8" s="264" t="s">
        <v>204</v>
      </c>
      <c r="O8" s="298">
        <f t="shared" si="6"/>
        <v>382.110236220472</v>
      </c>
      <c r="P8" s="264" t="s">
        <v>205</v>
      </c>
    </row>
    <row r="9" ht="38.25" spans="1:16">
      <c r="A9" s="263" t="s">
        <v>32</v>
      </c>
      <c r="B9" s="265" t="str">
        <f>'Aba Carregamento'!B31</f>
        <v>pisos pavimentados adjacentes/contíguos às edificações</v>
      </c>
      <c r="C9" s="266">
        <f>'Aba Carregamento'!D31</f>
        <v>2587.452</v>
      </c>
      <c r="D9" s="267">
        <f>'Aba Carregamento'!E31</f>
        <v>2400</v>
      </c>
      <c r="E9" s="263">
        <f t="shared" si="0"/>
        <v>0.927553438672485</v>
      </c>
      <c r="F9" s="268">
        <f t="shared" si="1"/>
        <v>0</v>
      </c>
      <c r="G9" s="263">
        <f t="shared" si="2"/>
        <v>0.927553438672485</v>
      </c>
      <c r="H9" s="263">
        <f t="shared" si="3"/>
        <v>445.225650562793</v>
      </c>
      <c r="I9" s="298">
        <f t="shared" si="4"/>
        <v>0</v>
      </c>
      <c r="J9" s="264" t="s">
        <v>202</v>
      </c>
      <c r="K9" s="298">
        <f t="shared" si="5"/>
        <v>8</v>
      </c>
      <c r="L9" s="264" t="s">
        <v>203</v>
      </c>
      <c r="M9" s="298">
        <v>1</v>
      </c>
      <c r="N9" s="264" t="s">
        <v>204</v>
      </c>
      <c r="O9" s="298">
        <f t="shared" si="6"/>
        <v>445.225650562793</v>
      </c>
      <c r="P9" s="264" t="s">
        <v>205</v>
      </c>
    </row>
    <row r="10" ht="38.25" spans="1:16">
      <c r="A10" s="263"/>
      <c r="B10" s="265" t="str">
        <f>'Aba Carregamento'!B32</f>
        <v>varrição de passeios e arruamentos</v>
      </c>
      <c r="C10" s="266">
        <f>'Aba Carregamento'!D32</f>
        <v>11946.481505</v>
      </c>
      <c r="D10" s="267">
        <f>'Aba Carregamento'!E32</f>
        <v>252.85</v>
      </c>
      <c r="E10" s="263">
        <f t="shared" si="0"/>
        <v>0.02116522759393</v>
      </c>
      <c r="F10" s="268">
        <f t="shared" si="1"/>
        <v>0</v>
      </c>
      <c r="G10" s="263">
        <f t="shared" si="2"/>
        <v>0.02116522759393</v>
      </c>
      <c r="H10" s="263">
        <f t="shared" si="3"/>
        <v>10.1593092450864</v>
      </c>
      <c r="I10" s="298">
        <f t="shared" si="4"/>
        <v>0</v>
      </c>
      <c r="J10" s="264" t="s">
        <v>202</v>
      </c>
      <c r="K10" s="298">
        <f t="shared" si="5"/>
        <v>8</v>
      </c>
      <c r="L10" s="264" t="s">
        <v>203</v>
      </c>
      <c r="M10" s="298">
        <v>1</v>
      </c>
      <c r="N10" s="264" t="s">
        <v>204</v>
      </c>
      <c r="O10" s="298">
        <f t="shared" si="6"/>
        <v>10.1593092450864</v>
      </c>
      <c r="P10" s="264" t="s">
        <v>205</v>
      </c>
    </row>
    <row r="11" ht="38.25" spans="1:16">
      <c r="A11" s="263"/>
      <c r="B11" s="265" t="str">
        <f>'Aba Carregamento'!B33</f>
        <v>pátios e áreas verdes com alta frequência</v>
      </c>
      <c r="C11" s="266">
        <f>'Aba Carregamento'!D33</f>
        <v>2425.73625</v>
      </c>
      <c r="D11" s="267">
        <f>'Aba Carregamento'!E33</f>
        <v>0</v>
      </c>
      <c r="E11" s="263">
        <f t="shared" si="0"/>
        <v>0</v>
      </c>
      <c r="F11" s="268">
        <f t="shared" si="1"/>
        <v>0</v>
      </c>
      <c r="G11" s="263">
        <f t="shared" si="2"/>
        <v>0</v>
      </c>
      <c r="H11" s="263">
        <f t="shared" si="3"/>
        <v>0</v>
      </c>
      <c r="I11" s="298">
        <f t="shared" si="4"/>
        <v>0</v>
      </c>
      <c r="J11" s="264" t="s">
        <v>202</v>
      </c>
      <c r="K11" s="298">
        <f t="shared" si="5"/>
        <v>8</v>
      </c>
      <c r="L11" s="264" t="s">
        <v>203</v>
      </c>
      <c r="M11" s="298">
        <v>1</v>
      </c>
      <c r="N11" s="264" t="s">
        <v>204</v>
      </c>
      <c r="O11" s="298">
        <f t="shared" si="6"/>
        <v>0</v>
      </c>
      <c r="P11" s="264" t="s">
        <v>205</v>
      </c>
    </row>
    <row r="12" ht="38.25" spans="1:16">
      <c r="A12" s="263"/>
      <c r="B12" s="265" t="str">
        <f>'Aba Carregamento'!B34</f>
        <v>pátios e áreas verdes com média frequência</v>
      </c>
      <c r="C12" s="266">
        <f>'Aba Carregamento'!D34</f>
        <v>2425.73625</v>
      </c>
      <c r="D12" s="267">
        <f>'Aba Carregamento'!E34</f>
        <v>0</v>
      </c>
      <c r="E12" s="263">
        <f t="shared" si="0"/>
        <v>0</v>
      </c>
      <c r="F12" s="268">
        <f t="shared" si="1"/>
        <v>0</v>
      </c>
      <c r="G12" s="263">
        <f t="shared" si="2"/>
        <v>0</v>
      </c>
      <c r="H12" s="263">
        <f t="shared" si="3"/>
        <v>0</v>
      </c>
      <c r="I12" s="298">
        <f t="shared" si="4"/>
        <v>0</v>
      </c>
      <c r="J12" s="264" t="s">
        <v>202</v>
      </c>
      <c r="K12" s="298">
        <f t="shared" si="5"/>
        <v>8</v>
      </c>
      <c r="L12" s="264" t="s">
        <v>203</v>
      </c>
      <c r="M12" s="298">
        <v>1</v>
      </c>
      <c r="N12" s="264" t="s">
        <v>204</v>
      </c>
      <c r="O12" s="298">
        <f t="shared" si="6"/>
        <v>0</v>
      </c>
      <c r="P12" s="264" t="s">
        <v>205</v>
      </c>
    </row>
    <row r="13" ht="38.25" spans="1:16">
      <c r="A13" s="263"/>
      <c r="B13" s="265" t="str">
        <f>'Aba Carregamento'!B35</f>
        <v>pátios e áreas verdes com baixa frequência</v>
      </c>
      <c r="C13" s="266">
        <f>'Aba Carregamento'!D35</f>
        <v>2425.73625</v>
      </c>
      <c r="D13" s="267">
        <f>'Aba Carregamento'!E35</f>
        <v>0</v>
      </c>
      <c r="E13" s="263">
        <f t="shared" si="0"/>
        <v>0</v>
      </c>
      <c r="F13" s="268">
        <f t="shared" si="1"/>
        <v>0</v>
      </c>
      <c r="G13" s="263">
        <f t="shared" si="2"/>
        <v>0</v>
      </c>
      <c r="H13" s="263">
        <f t="shared" si="3"/>
        <v>0</v>
      </c>
      <c r="I13" s="298">
        <f t="shared" si="4"/>
        <v>0</v>
      </c>
      <c r="J13" s="264" t="s">
        <v>202</v>
      </c>
      <c r="K13" s="298">
        <f t="shared" si="5"/>
        <v>8</v>
      </c>
      <c r="L13" s="264" t="s">
        <v>203</v>
      </c>
      <c r="M13" s="298">
        <v>1</v>
      </c>
      <c r="N13" s="264" t="s">
        <v>204</v>
      </c>
      <c r="O13" s="298">
        <f t="shared" si="6"/>
        <v>0</v>
      </c>
      <c r="P13" s="264" t="s">
        <v>205</v>
      </c>
    </row>
    <row r="14" ht="38.25" spans="1:16">
      <c r="A14" s="263"/>
      <c r="B14" s="265" t="str">
        <f>'Aba Carregamento'!B36</f>
        <v>coleta de detritos em pátios e áreas verdes com frequência diária</v>
      </c>
      <c r="C14" s="266">
        <f>'Aba Carregamento'!D36</f>
        <v>107810.5</v>
      </c>
      <c r="D14" s="267">
        <f>'Aba Carregamento'!E36</f>
        <v>0</v>
      </c>
      <c r="E14" s="263">
        <f t="shared" si="0"/>
        <v>0</v>
      </c>
      <c r="F14" s="268">
        <f t="shared" si="1"/>
        <v>0</v>
      </c>
      <c r="G14" s="263">
        <f t="shared" si="2"/>
        <v>0</v>
      </c>
      <c r="H14" s="263">
        <f t="shared" si="3"/>
        <v>0</v>
      </c>
      <c r="I14" s="298">
        <f t="shared" si="4"/>
        <v>0</v>
      </c>
      <c r="J14" s="264" t="s">
        <v>202</v>
      </c>
      <c r="K14" s="298">
        <f t="shared" si="5"/>
        <v>8</v>
      </c>
      <c r="L14" s="264" t="s">
        <v>203</v>
      </c>
      <c r="M14" s="298">
        <v>1</v>
      </c>
      <c r="N14" s="264" t="s">
        <v>204</v>
      </c>
      <c r="O14" s="298">
        <f t="shared" si="6"/>
        <v>0</v>
      </c>
      <c r="P14" s="264" t="s">
        <v>205</v>
      </c>
    </row>
    <row r="15" ht="38.85" customHeight="1" spans="1:16">
      <c r="A15" s="264" t="s">
        <v>39</v>
      </c>
      <c r="B15" s="265" t="str">
        <f>'Aba Carregamento'!B37</f>
        <v>face externa com exposição a situação de risco</v>
      </c>
      <c r="C15" s="266">
        <f>'Aba Carregamento'!D37</f>
        <v>1293.726</v>
      </c>
      <c r="D15" s="267">
        <f>'Aba Carregamento'!E37</f>
        <v>462.39</v>
      </c>
      <c r="E15" s="263">
        <f>(D15/C15)*(16/188.76)</f>
        <v>0.0302953616237741</v>
      </c>
      <c r="F15" s="268">
        <f t="shared" si="1"/>
        <v>0</v>
      </c>
      <c r="G15" s="263">
        <f t="shared" si="2"/>
        <v>0.0302953616237741</v>
      </c>
      <c r="H15" s="263">
        <f t="shared" si="3"/>
        <v>14.5417735794116</v>
      </c>
      <c r="I15" s="298">
        <f t="shared" si="4"/>
        <v>0</v>
      </c>
      <c r="J15" s="264" t="s">
        <v>202</v>
      </c>
      <c r="K15" s="298">
        <f t="shared" si="5"/>
        <v>8</v>
      </c>
      <c r="L15" s="264" t="s">
        <v>203</v>
      </c>
      <c r="M15" s="298">
        <v>1</v>
      </c>
      <c r="N15" s="264" t="s">
        <v>204</v>
      </c>
      <c r="O15" s="298">
        <f t="shared" si="6"/>
        <v>14.5417735794116</v>
      </c>
      <c r="P15" s="264" t="s">
        <v>205</v>
      </c>
    </row>
    <row r="16" ht="38.25" spans="1:16">
      <c r="A16" s="264"/>
      <c r="B16" s="265" t="str">
        <f>'Aba Carregamento'!B38</f>
        <v>face externa sem exposição a situação de risco</v>
      </c>
      <c r="C16" s="266">
        <f>'Aba Carregamento'!D38</f>
        <v>377.33675</v>
      </c>
      <c r="D16" s="267">
        <f>'Aba Carregamento'!E38</f>
        <v>1000</v>
      </c>
      <c r="E16" s="263">
        <f>(D16/C16)*(16/188.76)</f>
        <v>0.224636802875303</v>
      </c>
      <c r="F16" s="268">
        <f t="shared" si="1"/>
        <v>0</v>
      </c>
      <c r="G16" s="263">
        <f t="shared" si="2"/>
        <v>0.224636802875303</v>
      </c>
      <c r="H16" s="263">
        <f t="shared" si="3"/>
        <v>107.825665380145</v>
      </c>
      <c r="I16" s="298">
        <f t="shared" si="4"/>
        <v>0</v>
      </c>
      <c r="J16" s="264" t="s">
        <v>202</v>
      </c>
      <c r="K16" s="298">
        <f t="shared" si="5"/>
        <v>8</v>
      </c>
      <c r="L16" s="264" t="s">
        <v>203</v>
      </c>
      <c r="M16" s="298">
        <v>1</v>
      </c>
      <c r="N16" s="264" t="s">
        <v>204</v>
      </c>
      <c r="O16" s="298">
        <f t="shared" si="6"/>
        <v>107.825665380145</v>
      </c>
      <c r="P16" s="264" t="s">
        <v>205</v>
      </c>
    </row>
    <row r="17" ht="38.25" spans="1:16">
      <c r="A17" s="264"/>
      <c r="B17" s="265" t="str">
        <f>'Aba Carregamento'!B39</f>
        <v>face interna</v>
      </c>
      <c r="C17" s="266">
        <f>'Aba Carregamento'!D39</f>
        <v>440</v>
      </c>
      <c r="D17" s="267">
        <f>'Aba Carregamento'!E39</f>
        <v>1300</v>
      </c>
      <c r="E17" s="263">
        <f>(D17/C17)*(16/188.76)</f>
        <v>0.250438266967193</v>
      </c>
      <c r="F17" s="268">
        <f t="shared" si="1"/>
        <v>0</v>
      </c>
      <c r="G17" s="263">
        <f t="shared" si="2"/>
        <v>0.250438266967193</v>
      </c>
      <c r="H17" s="263">
        <f t="shared" si="3"/>
        <v>120.210368144252</v>
      </c>
      <c r="I17" s="298">
        <f t="shared" si="4"/>
        <v>0</v>
      </c>
      <c r="J17" s="264" t="s">
        <v>202</v>
      </c>
      <c r="K17" s="298">
        <f t="shared" si="5"/>
        <v>8</v>
      </c>
      <c r="L17" s="264" t="s">
        <v>203</v>
      </c>
      <c r="M17" s="298">
        <v>1</v>
      </c>
      <c r="N17" s="264" t="s">
        <v>204</v>
      </c>
      <c r="O17" s="298">
        <f t="shared" si="6"/>
        <v>120.210368144252</v>
      </c>
      <c r="P17" s="264" t="s">
        <v>205</v>
      </c>
    </row>
    <row r="18" ht="38.25" spans="1:16">
      <c r="A18" s="270" t="s">
        <v>43</v>
      </c>
      <c r="B18" s="265" t="str">
        <f>'Aba Carregamento'!B40</f>
        <v>fachadas envidraçadas</v>
      </c>
      <c r="C18" s="266">
        <f>'Aba Carregamento'!D40</f>
        <v>156</v>
      </c>
      <c r="D18" s="267">
        <f>'Aba Carregamento'!E40</f>
        <v>0</v>
      </c>
      <c r="E18" s="263">
        <f>(D18/C18)*(8/1132.6)</f>
        <v>0</v>
      </c>
      <c r="F18" s="268">
        <f t="shared" si="1"/>
        <v>0</v>
      </c>
      <c r="G18" s="263">
        <f t="shared" si="2"/>
        <v>0</v>
      </c>
      <c r="H18" s="263">
        <f t="shared" si="3"/>
        <v>0</v>
      </c>
      <c r="I18" s="298">
        <f t="shared" si="4"/>
        <v>0</v>
      </c>
      <c r="J18" s="264" t="s">
        <v>202</v>
      </c>
      <c r="K18" s="298">
        <f t="shared" si="5"/>
        <v>8</v>
      </c>
      <c r="L18" s="264" t="s">
        <v>203</v>
      </c>
      <c r="M18" s="298">
        <v>1</v>
      </c>
      <c r="N18" s="264" t="s">
        <v>204</v>
      </c>
      <c r="O18" s="298">
        <f t="shared" si="6"/>
        <v>0</v>
      </c>
      <c r="P18" s="264" t="s">
        <v>205</v>
      </c>
    </row>
    <row r="19" ht="38.25" spans="1:16">
      <c r="A19" s="270" t="s">
        <v>45</v>
      </c>
      <c r="B19" s="265" t="str">
        <f>'Aba Carregamento'!B41</f>
        <v>áreas hospitalares e assemelhadas</v>
      </c>
      <c r="C19" s="266">
        <f>'Aba Carregamento'!D41</f>
        <v>437</v>
      </c>
      <c r="D19" s="267">
        <f>'Aba Carregamento'!E41</f>
        <v>0</v>
      </c>
      <c r="E19" s="263">
        <f>0</f>
        <v>0</v>
      </c>
      <c r="F19" s="268">
        <f t="shared" si="1"/>
        <v>0</v>
      </c>
      <c r="G19" s="263">
        <f t="shared" si="2"/>
        <v>0</v>
      </c>
      <c r="H19" s="263">
        <f t="shared" si="3"/>
        <v>0</v>
      </c>
      <c r="I19" s="298">
        <f t="shared" si="4"/>
        <v>0</v>
      </c>
      <c r="J19" s="264" t="s">
        <v>202</v>
      </c>
      <c r="K19" s="298">
        <f t="shared" si="5"/>
        <v>8</v>
      </c>
      <c r="L19" s="264" t="s">
        <v>203</v>
      </c>
      <c r="M19" s="298">
        <v>1</v>
      </c>
      <c r="N19" s="264" t="s">
        <v>204</v>
      </c>
      <c r="O19" s="298">
        <f t="shared" si="6"/>
        <v>0</v>
      </c>
      <c r="P19" s="264" t="s">
        <v>205</v>
      </c>
    </row>
    <row r="20" s="259" customFormat="1" ht="15.75" spans="1:16">
      <c r="A20" s="271"/>
      <c r="B20" s="271"/>
      <c r="C20" s="272"/>
      <c r="D20" s="273">
        <f>SUM(D3:D19)</f>
        <v>11809.02</v>
      </c>
      <c r="E20" s="274"/>
      <c r="F20" s="275"/>
      <c r="G20" s="274"/>
      <c r="H20" s="274"/>
      <c r="I20" s="299"/>
      <c r="J20" s="272"/>
      <c r="K20" s="299"/>
      <c r="L20" s="272"/>
      <c r="M20" s="299"/>
      <c r="N20" s="272"/>
      <c r="O20" s="299"/>
      <c r="P20" s="272"/>
    </row>
    <row r="21" s="260" customFormat="1" ht="53.1" customHeight="1" spans="1:18">
      <c r="A21" s="276" t="s">
        <v>206</v>
      </c>
      <c r="B21" s="276"/>
      <c r="C21" s="276"/>
      <c r="D21" s="276"/>
      <c r="E21" s="263">
        <f>SUM(E3:E19)</f>
        <v>7.99655239264829</v>
      </c>
      <c r="F21" s="277">
        <f>TRUNC(E21,0)</f>
        <v>7</v>
      </c>
      <c r="G21" s="263">
        <f>E21-F21</f>
        <v>0.996552392648289</v>
      </c>
      <c r="H21" s="263">
        <f>G21*$C$23*60</f>
        <v>478.345148471179</v>
      </c>
      <c r="I21" s="300">
        <f>F21</f>
        <v>7</v>
      </c>
      <c r="J21" s="264" t="s">
        <v>202</v>
      </c>
      <c r="K21" s="298">
        <f>$C$23</f>
        <v>8</v>
      </c>
      <c r="L21" s="264" t="s">
        <v>203</v>
      </c>
      <c r="M21" s="300">
        <v>1</v>
      </c>
      <c r="N21" s="264" t="s">
        <v>204</v>
      </c>
      <c r="O21" s="300">
        <f>H21</f>
        <v>478.345148471179</v>
      </c>
      <c r="P21" s="264" t="s">
        <v>205</v>
      </c>
      <c r="Q21" s="305" t="s">
        <v>207</v>
      </c>
      <c r="R21" s="306"/>
    </row>
    <row r="22" s="260" customFormat="1" ht="15.75" spans="1:16">
      <c r="A22" s="271"/>
      <c r="B22" s="271"/>
      <c r="C22" s="271"/>
      <c r="D22" s="278"/>
      <c r="E22" s="279"/>
      <c r="F22" s="280"/>
      <c r="G22" s="279"/>
      <c r="H22" s="279"/>
      <c r="I22" s="301"/>
      <c r="J22" s="272"/>
      <c r="K22" s="299"/>
      <c r="L22" s="272"/>
      <c r="M22" s="299"/>
      <c r="N22" s="272"/>
      <c r="O22" s="301"/>
      <c r="P22" s="272"/>
    </row>
    <row r="23" ht="20.65" customHeight="1" spans="1:14">
      <c r="A23" s="281" t="s">
        <v>208</v>
      </c>
      <c r="B23" s="281"/>
      <c r="C23" s="282">
        <f>'Aba Carregamento'!B79</f>
        <v>8</v>
      </c>
      <c r="D23" s="283" t="s">
        <v>209</v>
      </c>
      <c r="E23" s="284" t="s">
        <v>210</v>
      </c>
      <c r="F23" s="284"/>
      <c r="G23" s="284"/>
      <c r="H23" s="284"/>
      <c r="I23" s="284"/>
      <c r="J23" s="284"/>
      <c r="K23" s="284"/>
      <c r="L23" s="302">
        <f>F21+G21</f>
        <v>7.99655239264829</v>
      </c>
      <c r="M23" s="302"/>
      <c r="N23" s="302"/>
    </row>
    <row r="24" ht="15" spans="1:8">
      <c r="A24" s="285"/>
      <c r="B24" s="285"/>
      <c r="C24" s="286"/>
      <c r="D24" s="286"/>
      <c r="E24" s="286"/>
      <c r="F24" s="46"/>
      <c r="G24" s="286"/>
      <c r="H24" s="286"/>
    </row>
    <row r="25" ht="19.35" customHeight="1" spans="1:16">
      <c r="A25" s="287" t="s">
        <v>211</v>
      </c>
      <c r="B25" s="287"/>
      <c r="C25" s="287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</row>
    <row r="26" s="46" customFormat="1" ht="19.35" customHeight="1" spans="1:16">
      <c r="A26" s="287" t="s">
        <v>212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</row>
    <row r="27" s="46" customFormat="1" ht="35.85" customHeight="1" spans="1:19">
      <c r="A27" s="288" t="s">
        <v>213</v>
      </c>
      <c r="B27" s="288"/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293"/>
      <c r="R27" s="293"/>
      <c r="S27" s="293"/>
    </row>
    <row r="28" s="46" customFormat="1" ht="36.4" customHeight="1" spans="1:19">
      <c r="A28" s="288" t="s">
        <v>214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93"/>
      <c r="R28" s="293"/>
      <c r="S28" s="293"/>
    </row>
    <row r="29" s="46" customFormat="1" ht="36.4" customHeight="1" spans="1:19">
      <c r="A29" s="288" t="s">
        <v>215</v>
      </c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93"/>
      <c r="R29" s="293"/>
      <c r="S29" s="293"/>
    </row>
    <row r="30" s="46" customFormat="1" ht="19.35" customHeight="1" spans="1:19">
      <c r="A30" s="288"/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93"/>
      <c r="R30" s="293"/>
      <c r="S30" s="293"/>
    </row>
    <row r="31" s="46" customFormat="1" ht="19.35" customHeight="1" spans="1:19">
      <c r="A31" s="289" t="s">
        <v>216</v>
      </c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93"/>
      <c r="R31" s="293"/>
      <c r="S31" s="293"/>
    </row>
    <row r="32" s="46" customFormat="1" ht="36.4" customHeight="1" spans="1:19">
      <c r="A32" s="289" t="s">
        <v>217</v>
      </c>
      <c r="B32" s="289"/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93"/>
      <c r="R32" s="293"/>
      <c r="S32" s="293"/>
    </row>
    <row r="33" s="46" customFormat="1" ht="18" spans="1:19">
      <c r="A33" s="290" t="s">
        <v>218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3"/>
      <c r="R33" s="293"/>
      <c r="S33" s="293"/>
    </row>
    <row r="34" s="46" customFormat="1" ht="18" spans="1:19">
      <c r="A34" s="291" t="s">
        <v>219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3"/>
      <c r="R34" s="293"/>
      <c r="S34" s="293"/>
    </row>
    <row r="35" s="46" customFormat="1" ht="36.4" customHeight="1" spans="1:19">
      <c r="A35" s="292" t="s">
        <v>220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3"/>
      <c r="R35" s="293"/>
      <c r="S35" s="293"/>
    </row>
    <row r="36" s="46" customFormat="1" ht="18" spans="1:19">
      <c r="A36" s="293"/>
      <c r="B36" s="293"/>
      <c r="C36" s="293"/>
      <c r="D36" s="293"/>
      <c r="E36" s="294"/>
      <c r="F36" s="293"/>
      <c r="G36" s="294"/>
      <c r="H36" s="294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</row>
    <row r="37" s="46" customFormat="1" ht="18" spans="1:19">
      <c r="A37" s="293"/>
      <c r="B37" s="293"/>
      <c r="C37" s="293"/>
      <c r="D37" s="293"/>
      <c r="E37" s="294"/>
      <c r="F37" s="293"/>
      <c r="G37" s="294"/>
      <c r="H37" s="294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</row>
    <row r="38" s="46" customFormat="1" ht="19.35" customHeight="1" spans="1:19">
      <c r="A38" s="295" t="s">
        <v>221</v>
      </c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</row>
    <row r="39" s="46" customFormat="1" ht="18" spans="1:19">
      <c r="A39" s="293"/>
      <c r="B39" s="293"/>
      <c r="C39" s="293"/>
      <c r="D39" s="293"/>
      <c r="E39" s="294"/>
      <c r="F39" s="293"/>
      <c r="G39" s="294"/>
      <c r="H39" s="294"/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</row>
    <row r="40" s="46" customFormat="1" ht="36.4" customHeight="1" spans="1:19">
      <c r="A40" s="295" t="s">
        <v>222</v>
      </c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</row>
    <row r="41" s="46" customFormat="1" ht="18" spans="1:19">
      <c r="A41" s="293"/>
      <c r="B41" s="293"/>
      <c r="C41" s="293"/>
      <c r="D41" s="293"/>
      <c r="E41" s="294"/>
      <c r="F41" s="293"/>
      <c r="G41" s="294"/>
      <c r="H41" s="294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</row>
    <row r="42" s="46" customFormat="1" ht="19.35" customHeight="1" spans="1:19">
      <c r="A42" s="295" t="s">
        <v>223</v>
      </c>
      <c r="B42" s="295"/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5"/>
    </row>
    <row r="43" s="46" customFormat="1" ht="19.35" customHeight="1" spans="1:19">
      <c r="A43" s="295" t="s">
        <v>224</v>
      </c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3"/>
      <c r="Q43" s="293"/>
      <c r="R43" s="293"/>
      <c r="S43" s="293"/>
    </row>
    <row r="44" s="46" customFormat="1" ht="35.85" customHeight="1" spans="1:19">
      <c r="A44" s="296" t="s">
        <v>225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3"/>
      <c r="R44" s="293"/>
      <c r="S44" s="293"/>
    </row>
  </sheetData>
  <sheetProtection algorithmName="SHA-512" hashValue="ku5L/vubx56n3LssHAaJsBtfsllLY/ejbPDGiGdLyQzCNJ0MKvnybIKhAbeMfe8FDmZ4wyXHJh1CwE3XlZG6AA==" saltValue="GIQGQ8s13snJ9gGvBX3rdw==" spinCount="100000" sheet="1" objects="1" scenarios="1"/>
  <mergeCells count="25">
    <mergeCell ref="A1:P1"/>
    <mergeCell ref="I2:P2"/>
    <mergeCell ref="A21:D21"/>
    <mergeCell ref="A23:B23"/>
    <mergeCell ref="E23:K23"/>
    <mergeCell ref="L23:N23"/>
    <mergeCell ref="A25:P25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8:S38"/>
    <mergeCell ref="A40:S40"/>
    <mergeCell ref="A42:S42"/>
    <mergeCell ref="A43:O43"/>
    <mergeCell ref="A44:P44"/>
    <mergeCell ref="A3:A8"/>
    <mergeCell ref="A9:A14"/>
    <mergeCell ref="A15:A17"/>
  </mergeCells>
  <printOptions horizontalCentered="1"/>
  <pageMargins left="0.393055555555556" right="0.393055555555556" top="0.393055555555556" bottom="0.393055555555556" header="0.786805555555556" footer="0.786805555555556"/>
  <pageSetup paperSize="9" scale="60" orientation="landscape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S45"/>
  <sheetViews>
    <sheetView showGridLines="0" workbookViewId="0">
      <selection activeCell="A1" sqref="A1:P1"/>
    </sheetView>
  </sheetViews>
  <sheetFormatPr defaultColWidth="9" defaultRowHeight="12.75"/>
  <cols>
    <col min="1" max="1" width="26.1428571428571" style="261" customWidth="1"/>
    <col min="2" max="2" width="20" style="261" customWidth="1"/>
    <col min="3" max="3" width="12" style="261" customWidth="1"/>
    <col min="4" max="4" width="12.2857142857143" style="261" customWidth="1"/>
    <col min="5" max="5" width="12.8571428571429" style="258" customWidth="1"/>
    <col min="6" max="6" width="12.8571428571429" style="261" customWidth="1"/>
    <col min="7" max="7" width="11" style="258" customWidth="1"/>
    <col min="8" max="8" width="13.5714285714286" style="258" customWidth="1"/>
    <col min="9" max="9" width="5.85714285714286" style="261" customWidth="1"/>
    <col min="10" max="10" width="11.2857142857143" style="261" customWidth="1"/>
    <col min="11" max="11" width="3" style="261" customWidth="1"/>
    <col min="12" max="12" width="6.57142857142857" style="261" customWidth="1"/>
    <col min="13" max="13" width="2.42857142857143" style="261" customWidth="1"/>
    <col min="14" max="14" width="11.1428571428571" style="261" customWidth="1"/>
    <col min="15" max="15" width="10" style="261" customWidth="1"/>
    <col min="16" max="16" width="9.57142857142857" style="261" customWidth="1"/>
    <col min="17" max="17" width="11.7142857142857" style="261" customWidth="1"/>
    <col min="18" max="256" width="9.14285714285714" style="261"/>
    <col min="257" max="257" width="26.1428571428571" style="261" customWidth="1"/>
    <col min="258" max="258" width="20" style="261" customWidth="1"/>
    <col min="259" max="259" width="12" style="261" customWidth="1"/>
    <col min="260" max="260" width="12.2857142857143" style="261" customWidth="1"/>
    <col min="261" max="262" width="12.8571428571429" style="261" customWidth="1"/>
    <col min="263" max="263" width="11" style="261" customWidth="1"/>
    <col min="264" max="264" width="13.5714285714286" style="261" customWidth="1"/>
    <col min="265" max="265" width="5.85714285714286" style="261" customWidth="1"/>
    <col min="266" max="266" width="11.2857142857143" style="261" customWidth="1"/>
    <col min="267" max="267" width="3" style="261" customWidth="1"/>
    <col min="268" max="268" width="6.57142857142857" style="261" customWidth="1"/>
    <col min="269" max="269" width="2.42857142857143" style="261" customWidth="1"/>
    <col min="270" max="270" width="11.1428571428571" style="261" customWidth="1"/>
    <col min="271" max="271" width="10" style="261" customWidth="1"/>
    <col min="272" max="272" width="9.57142857142857" style="261" customWidth="1"/>
    <col min="273" max="273" width="11.7142857142857" style="261" customWidth="1"/>
    <col min="274" max="512" width="9.14285714285714" style="261"/>
    <col min="513" max="513" width="26.1428571428571" style="261" customWidth="1"/>
    <col min="514" max="514" width="20" style="261" customWidth="1"/>
    <col min="515" max="515" width="12" style="261" customWidth="1"/>
    <col min="516" max="516" width="12.2857142857143" style="261" customWidth="1"/>
    <col min="517" max="518" width="12.8571428571429" style="261" customWidth="1"/>
    <col min="519" max="519" width="11" style="261" customWidth="1"/>
    <col min="520" max="520" width="13.5714285714286" style="261" customWidth="1"/>
    <col min="521" max="521" width="5.85714285714286" style="261" customWidth="1"/>
    <col min="522" max="522" width="11.2857142857143" style="261" customWidth="1"/>
    <col min="523" max="523" width="3" style="261" customWidth="1"/>
    <col min="524" max="524" width="6.57142857142857" style="261" customWidth="1"/>
    <col min="525" max="525" width="2.42857142857143" style="261" customWidth="1"/>
    <col min="526" max="526" width="11.1428571428571" style="261" customWidth="1"/>
    <col min="527" max="527" width="10" style="261" customWidth="1"/>
    <col min="528" max="528" width="9.57142857142857" style="261" customWidth="1"/>
    <col min="529" max="529" width="11.7142857142857" style="261" customWidth="1"/>
    <col min="530" max="768" width="9.14285714285714" style="261"/>
    <col min="769" max="769" width="26.1428571428571" style="261" customWidth="1"/>
    <col min="770" max="770" width="20" style="261" customWidth="1"/>
    <col min="771" max="771" width="12" style="261" customWidth="1"/>
    <col min="772" max="772" width="12.2857142857143" style="261" customWidth="1"/>
    <col min="773" max="774" width="12.8571428571429" style="261" customWidth="1"/>
    <col min="775" max="775" width="11" style="261" customWidth="1"/>
    <col min="776" max="776" width="13.5714285714286" style="261" customWidth="1"/>
    <col min="777" max="777" width="5.85714285714286" style="261" customWidth="1"/>
    <col min="778" max="778" width="11.2857142857143" style="261" customWidth="1"/>
    <col min="779" max="779" width="3" style="261" customWidth="1"/>
    <col min="780" max="780" width="6.57142857142857" style="261" customWidth="1"/>
    <col min="781" max="781" width="2.42857142857143" style="261" customWidth="1"/>
    <col min="782" max="782" width="11.1428571428571" style="261" customWidth="1"/>
    <col min="783" max="783" width="10" style="261" customWidth="1"/>
    <col min="784" max="784" width="9.57142857142857" style="261" customWidth="1"/>
    <col min="785" max="785" width="11.7142857142857" style="261" customWidth="1"/>
    <col min="786" max="1024" width="9.14285714285714" style="261"/>
    <col min="1025" max="1025" width="26.1428571428571" style="261" customWidth="1"/>
    <col min="1026" max="1026" width="20" style="261" customWidth="1"/>
    <col min="1027" max="1027" width="12" style="261" customWidth="1"/>
    <col min="1028" max="1028" width="12.2857142857143" style="261" customWidth="1"/>
    <col min="1029" max="1030" width="12.8571428571429" style="261" customWidth="1"/>
    <col min="1031" max="1031" width="11" style="261" customWidth="1"/>
    <col min="1032" max="1032" width="13.5714285714286" style="261" customWidth="1"/>
    <col min="1033" max="1033" width="5.85714285714286" style="261" customWidth="1"/>
    <col min="1034" max="1034" width="11.2857142857143" style="261" customWidth="1"/>
    <col min="1035" max="1035" width="3" style="261" customWidth="1"/>
    <col min="1036" max="1036" width="6.57142857142857" style="261" customWidth="1"/>
    <col min="1037" max="1037" width="2.42857142857143" style="261" customWidth="1"/>
    <col min="1038" max="1038" width="11.1428571428571" style="261" customWidth="1"/>
    <col min="1039" max="1039" width="10" style="261" customWidth="1"/>
    <col min="1040" max="1040" width="9.57142857142857" style="261" customWidth="1"/>
    <col min="1041" max="1041" width="11.7142857142857" style="261" customWidth="1"/>
    <col min="1042" max="1280" width="9.14285714285714" style="261"/>
    <col min="1281" max="1281" width="26.1428571428571" style="261" customWidth="1"/>
    <col min="1282" max="1282" width="20" style="261" customWidth="1"/>
    <col min="1283" max="1283" width="12" style="261" customWidth="1"/>
    <col min="1284" max="1284" width="12.2857142857143" style="261" customWidth="1"/>
    <col min="1285" max="1286" width="12.8571428571429" style="261" customWidth="1"/>
    <col min="1287" max="1287" width="11" style="261" customWidth="1"/>
    <col min="1288" max="1288" width="13.5714285714286" style="261" customWidth="1"/>
    <col min="1289" max="1289" width="5.85714285714286" style="261" customWidth="1"/>
    <col min="1290" max="1290" width="11.2857142857143" style="261" customWidth="1"/>
    <col min="1291" max="1291" width="3" style="261" customWidth="1"/>
    <col min="1292" max="1292" width="6.57142857142857" style="261" customWidth="1"/>
    <col min="1293" max="1293" width="2.42857142857143" style="261" customWidth="1"/>
    <col min="1294" max="1294" width="11.1428571428571" style="261" customWidth="1"/>
    <col min="1295" max="1295" width="10" style="261" customWidth="1"/>
    <col min="1296" max="1296" width="9.57142857142857" style="261" customWidth="1"/>
    <col min="1297" max="1297" width="11.7142857142857" style="261" customWidth="1"/>
    <col min="1298" max="1536" width="9.14285714285714" style="261"/>
    <col min="1537" max="1537" width="26.1428571428571" style="261" customWidth="1"/>
    <col min="1538" max="1538" width="20" style="261" customWidth="1"/>
    <col min="1539" max="1539" width="12" style="261" customWidth="1"/>
    <col min="1540" max="1540" width="12.2857142857143" style="261" customWidth="1"/>
    <col min="1541" max="1542" width="12.8571428571429" style="261" customWidth="1"/>
    <col min="1543" max="1543" width="11" style="261" customWidth="1"/>
    <col min="1544" max="1544" width="13.5714285714286" style="261" customWidth="1"/>
    <col min="1545" max="1545" width="5.85714285714286" style="261" customWidth="1"/>
    <col min="1546" max="1546" width="11.2857142857143" style="261" customWidth="1"/>
    <col min="1547" max="1547" width="3" style="261" customWidth="1"/>
    <col min="1548" max="1548" width="6.57142857142857" style="261" customWidth="1"/>
    <col min="1549" max="1549" width="2.42857142857143" style="261" customWidth="1"/>
    <col min="1550" max="1550" width="11.1428571428571" style="261" customWidth="1"/>
    <col min="1551" max="1551" width="10" style="261" customWidth="1"/>
    <col min="1552" max="1552" width="9.57142857142857" style="261" customWidth="1"/>
    <col min="1553" max="1553" width="11.7142857142857" style="261" customWidth="1"/>
    <col min="1554" max="1792" width="9.14285714285714" style="261"/>
    <col min="1793" max="1793" width="26.1428571428571" style="261" customWidth="1"/>
    <col min="1794" max="1794" width="20" style="261" customWidth="1"/>
    <col min="1795" max="1795" width="12" style="261" customWidth="1"/>
    <col min="1796" max="1796" width="12.2857142857143" style="261" customWidth="1"/>
    <col min="1797" max="1798" width="12.8571428571429" style="261" customWidth="1"/>
    <col min="1799" max="1799" width="11" style="261" customWidth="1"/>
    <col min="1800" max="1800" width="13.5714285714286" style="261" customWidth="1"/>
    <col min="1801" max="1801" width="5.85714285714286" style="261" customWidth="1"/>
    <col min="1802" max="1802" width="11.2857142857143" style="261" customWidth="1"/>
    <col min="1803" max="1803" width="3" style="261" customWidth="1"/>
    <col min="1804" max="1804" width="6.57142857142857" style="261" customWidth="1"/>
    <col min="1805" max="1805" width="2.42857142857143" style="261" customWidth="1"/>
    <col min="1806" max="1806" width="11.1428571428571" style="261" customWidth="1"/>
    <col min="1807" max="1807" width="10" style="261" customWidth="1"/>
    <col min="1808" max="1808" width="9.57142857142857" style="261" customWidth="1"/>
    <col min="1809" max="1809" width="11.7142857142857" style="261" customWidth="1"/>
    <col min="1810" max="2048" width="9.14285714285714" style="261"/>
    <col min="2049" max="2049" width="26.1428571428571" style="261" customWidth="1"/>
    <col min="2050" max="2050" width="20" style="261" customWidth="1"/>
    <col min="2051" max="2051" width="12" style="261" customWidth="1"/>
    <col min="2052" max="2052" width="12.2857142857143" style="261" customWidth="1"/>
    <col min="2053" max="2054" width="12.8571428571429" style="261" customWidth="1"/>
    <col min="2055" max="2055" width="11" style="261" customWidth="1"/>
    <col min="2056" max="2056" width="13.5714285714286" style="261" customWidth="1"/>
    <col min="2057" max="2057" width="5.85714285714286" style="261" customWidth="1"/>
    <col min="2058" max="2058" width="11.2857142857143" style="261" customWidth="1"/>
    <col min="2059" max="2059" width="3" style="261" customWidth="1"/>
    <col min="2060" max="2060" width="6.57142857142857" style="261" customWidth="1"/>
    <col min="2061" max="2061" width="2.42857142857143" style="261" customWidth="1"/>
    <col min="2062" max="2062" width="11.1428571428571" style="261" customWidth="1"/>
    <col min="2063" max="2063" width="10" style="261" customWidth="1"/>
    <col min="2064" max="2064" width="9.57142857142857" style="261" customWidth="1"/>
    <col min="2065" max="2065" width="11.7142857142857" style="261" customWidth="1"/>
    <col min="2066" max="2304" width="9.14285714285714" style="261"/>
    <col min="2305" max="2305" width="26.1428571428571" style="261" customWidth="1"/>
    <col min="2306" max="2306" width="20" style="261" customWidth="1"/>
    <col min="2307" max="2307" width="12" style="261" customWidth="1"/>
    <col min="2308" max="2308" width="12.2857142857143" style="261" customWidth="1"/>
    <col min="2309" max="2310" width="12.8571428571429" style="261" customWidth="1"/>
    <col min="2311" max="2311" width="11" style="261" customWidth="1"/>
    <col min="2312" max="2312" width="13.5714285714286" style="261" customWidth="1"/>
    <col min="2313" max="2313" width="5.85714285714286" style="261" customWidth="1"/>
    <col min="2314" max="2314" width="11.2857142857143" style="261" customWidth="1"/>
    <col min="2315" max="2315" width="3" style="261" customWidth="1"/>
    <col min="2316" max="2316" width="6.57142857142857" style="261" customWidth="1"/>
    <col min="2317" max="2317" width="2.42857142857143" style="261" customWidth="1"/>
    <col min="2318" max="2318" width="11.1428571428571" style="261" customWidth="1"/>
    <col min="2319" max="2319" width="10" style="261" customWidth="1"/>
    <col min="2320" max="2320" width="9.57142857142857" style="261" customWidth="1"/>
    <col min="2321" max="2321" width="11.7142857142857" style="261" customWidth="1"/>
    <col min="2322" max="2560" width="9.14285714285714" style="261"/>
    <col min="2561" max="2561" width="26.1428571428571" style="261" customWidth="1"/>
    <col min="2562" max="2562" width="20" style="261" customWidth="1"/>
    <col min="2563" max="2563" width="12" style="261" customWidth="1"/>
    <col min="2564" max="2564" width="12.2857142857143" style="261" customWidth="1"/>
    <col min="2565" max="2566" width="12.8571428571429" style="261" customWidth="1"/>
    <col min="2567" max="2567" width="11" style="261" customWidth="1"/>
    <col min="2568" max="2568" width="13.5714285714286" style="261" customWidth="1"/>
    <col min="2569" max="2569" width="5.85714285714286" style="261" customWidth="1"/>
    <col min="2570" max="2570" width="11.2857142857143" style="261" customWidth="1"/>
    <col min="2571" max="2571" width="3" style="261" customWidth="1"/>
    <col min="2572" max="2572" width="6.57142857142857" style="261" customWidth="1"/>
    <col min="2573" max="2573" width="2.42857142857143" style="261" customWidth="1"/>
    <col min="2574" max="2574" width="11.1428571428571" style="261" customWidth="1"/>
    <col min="2575" max="2575" width="10" style="261" customWidth="1"/>
    <col min="2576" max="2576" width="9.57142857142857" style="261" customWidth="1"/>
    <col min="2577" max="2577" width="11.7142857142857" style="261" customWidth="1"/>
    <col min="2578" max="2816" width="9.14285714285714" style="261"/>
    <col min="2817" max="2817" width="26.1428571428571" style="261" customWidth="1"/>
    <col min="2818" max="2818" width="20" style="261" customWidth="1"/>
    <col min="2819" max="2819" width="12" style="261" customWidth="1"/>
    <col min="2820" max="2820" width="12.2857142857143" style="261" customWidth="1"/>
    <col min="2821" max="2822" width="12.8571428571429" style="261" customWidth="1"/>
    <col min="2823" max="2823" width="11" style="261" customWidth="1"/>
    <col min="2824" max="2824" width="13.5714285714286" style="261" customWidth="1"/>
    <col min="2825" max="2825" width="5.85714285714286" style="261" customWidth="1"/>
    <col min="2826" max="2826" width="11.2857142857143" style="261" customWidth="1"/>
    <col min="2827" max="2827" width="3" style="261" customWidth="1"/>
    <col min="2828" max="2828" width="6.57142857142857" style="261" customWidth="1"/>
    <col min="2829" max="2829" width="2.42857142857143" style="261" customWidth="1"/>
    <col min="2830" max="2830" width="11.1428571428571" style="261" customWidth="1"/>
    <col min="2831" max="2831" width="10" style="261" customWidth="1"/>
    <col min="2832" max="2832" width="9.57142857142857" style="261" customWidth="1"/>
    <col min="2833" max="2833" width="11.7142857142857" style="261" customWidth="1"/>
    <col min="2834" max="3072" width="9.14285714285714" style="261"/>
    <col min="3073" max="3073" width="26.1428571428571" style="261" customWidth="1"/>
    <col min="3074" max="3074" width="20" style="261" customWidth="1"/>
    <col min="3075" max="3075" width="12" style="261" customWidth="1"/>
    <col min="3076" max="3076" width="12.2857142857143" style="261" customWidth="1"/>
    <col min="3077" max="3078" width="12.8571428571429" style="261" customWidth="1"/>
    <col min="3079" max="3079" width="11" style="261" customWidth="1"/>
    <col min="3080" max="3080" width="13.5714285714286" style="261" customWidth="1"/>
    <col min="3081" max="3081" width="5.85714285714286" style="261" customWidth="1"/>
    <col min="3082" max="3082" width="11.2857142857143" style="261" customWidth="1"/>
    <col min="3083" max="3083" width="3" style="261" customWidth="1"/>
    <col min="3084" max="3084" width="6.57142857142857" style="261" customWidth="1"/>
    <col min="3085" max="3085" width="2.42857142857143" style="261" customWidth="1"/>
    <col min="3086" max="3086" width="11.1428571428571" style="261" customWidth="1"/>
    <col min="3087" max="3087" width="10" style="261" customWidth="1"/>
    <col min="3088" max="3088" width="9.57142857142857" style="261" customWidth="1"/>
    <col min="3089" max="3089" width="11.7142857142857" style="261" customWidth="1"/>
    <col min="3090" max="3328" width="9.14285714285714" style="261"/>
    <col min="3329" max="3329" width="26.1428571428571" style="261" customWidth="1"/>
    <col min="3330" max="3330" width="20" style="261" customWidth="1"/>
    <col min="3331" max="3331" width="12" style="261" customWidth="1"/>
    <col min="3332" max="3332" width="12.2857142857143" style="261" customWidth="1"/>
    <col min="3333" max="3334" width="12.8571428571429" style="261" customWidth="1"/>
    <col min="3335" max="3335" width="11" style="261" customWidth="1"/>
    <col min="3336" max="3336" width="13.5714285714286" style="261" customWidth="1"/>
    <col min="3337" max="3337" width="5.85714285714286" style="261" customWidth="1"/>
    <col min="3338" max="3338" width="11.2857142857143" style="261" customWidth="1"/>
    <col min="3339" max="3339" width="3" style="261" customWidth="1"/>
    <col min="3340" max="3340" width="6.57142857142857" style="261" customWidth="1"/>
    <col min="3341" max="3341" width="2.42857142857143" style="261" customWidth="1"/>
    <col min="3342" max="3342" width="11.1428571428571" style="261" customWidth="1"/>
    <col min="3343" max="3343" width="10" style="261" customWidth="1"/>
    <col min="3344" max="3344" width="9.57142857142857" style="261" customWidth="1"/>
    <col min="3345" max="3345" width="11.7142857142857" style="261" customWidth="1"/>
    <col min="3346" max="3584" width="9.14285714285714" style="261"/>
    <col min="3585" max="3585" width="26.1428571428571" style="261" customWidth="1"/>
    <col min="3586" max="3586" width="20" style="261" customWidth="1"/>
    <col min="3587" max="3587" width="12" style="261" customWidth="1"/>
    <col min="3588" max="3588" width="12.2857142857143" style="261" customWidth="1"/>
    <col min="3589" max="3590" width="12.8571428571429" style="261" customWidth="1"/>
    <col min="3591" max="3591" width="11" style="261" customWidth="1"/>
    <col min="3592" max="3592" width="13.5714285714286" style="261" customWidth="1"/>
    <col min="3593" max="3593" width="5.85714285714286" style="261" customWidth="1"/>
    <col min="3594" max="3594" width="11.2857142857143" style="261" customWidth="1"/>
    <col min="3595" max="3595" width="3" style="261" customWidth="1"/>
    <col min="3596" max="3596" width="6.57142857142857" style="261" customWidth="1"/>
    <col min="3597" max="3597" width="2.42857142857143" style="261" customWidth="1"/>
    <col min="3598" max="3598" width="11.1428571428571" style="261" customWidth="1"/>
    <col min="3599" max="3599" width="10" style="261" customWidth="1"/>
    <col min="3600" max="3600" width="9.57142857142857" style="261" customWidth="1"/>
    <col min="3601" max="3601" width="11.7142857142857" style="261" customWidth="1"/>
    <col min="3602" max="3840" width="9.14285714285714" style="261"/>
    <col min="3841" max="3841" width="26.1428571428571" style="261" customWidth="1"/>
    <col min="3842" max="3842" width="20" style="261" customWidth="1"/>
    <col min="3843" max="3843" width="12" style="261" customWidth="1"/>
    <col min="3844" max="3844" width="12.2857142857143" style="261" customWidth="1"/>
    <col min="3845" max="3846" width="12.8571428571429" style="261" customWidth="1"/>
    <col min="3847" max="3847" width="11" style="261" customWidth="1"/>
    <col min="3848" max="3848" width="13.5714285714286" style="261" customWidth="1"/>
    <col min="3849" max="3849" width="5.85714285714286" style="261" customWidth="1"/>
    <col min="3850" max="3850" width="11.2857142857143" style="261" customWidth="1"/>
    <col min="3851" max="3851" width="3" style="261" customWidth="1"/>
    <col min="3852" max="3852" width="6.57142857142857" style="261" customWidth="1"/>
    <col min="3853" max="3853" width="2.42857142857143" style="261" customWidth="1"/>
    <col min="3854" max="3854" width="11.1428571428571" style="261" customWidth="1"/>
    <col min="3855" max="3855" width="10" style="261" customWidth="1"/>
    <col min="3856" max="3856" width="9.57142857142857" style="261" customWidth="1"/>
    <col min="3857" max="3857" width="11.7142857142857" style="261" customWidth="1"/>
    <col min="3858" max="4096" width="9.14285714285714" style="261"/>
    <col min="4097" max="4097" width="26.1428571428571" style="261" customWidth="1"/>
    <col min="4098" max="4098" width="20" style="261" customWidth="1"/>
    <col min="4099" max="4099" width="12" style="261" customWidth="1"/>
    <col min="4100" max="4100" width="12.2857142857143" style="261" customWidth="1"/>
    <col min="4101" max="4102" width="12.8571428571429" style="261" customWidth="1"/>
    <col min="4103" max="4103" width="11" style="261" customWidth="1"/>
    <col min="4104" max="4104" width="13.5714285714286" style="261" customWidth="1"/>
    <col min="4105" max="4105" width="5.85714285714286" style="261" customWidth="1"/>
    <col min="4106" max="4106" width="11.2857142857143" style="261" customWidth="1"/>
    <col min="4107" max="4107" width="3" style="261" customWidth="1"/>
    <col min="4108" max="4108" width="6.57142857142857" style="261" customWidth="1"/>
    <col min="4109" max="4109" width="2.42857142857143" style="261" customWidth="1"/>
    <col min="4110" max="4110" width="11.1428571428571" style="261" customWidth="1"/>
    <col min="4111" max="4111" width="10" style="261" customWidth="1"/>
    <col min="4112" max="4112" width="9.57142857142857" style="261" customWidth="1"/>
    <col min="4113" max="4113" width="11.7142857142857" style="261" customWidth="1"/>
    <col min="4114" max="4352" width="9.14285714285714" style="261"/>
    <col min="4353" max="4353" width="26.1428571428571" style="261" customWidth="1"/>
    <col min="4354" max="4354" width="20" style="261" customWidth="1"/>
    <col min="4355" max="4355" width="12" style="261" customWidth="1"/>
    <col min="4356" max="4356" width="12.2857142857143" style="261" customWidth="1"/>
    <col min="4357" max="4358" width="12.8571428571429" style="261" customWidth="1"/>
    <col min="4359" max="4359" width="11" style="261" customWidth="1"/>
    <col min="4360" max="4360" width="13.5714285714286" style="261" customWidth="1"/>
    <col min="4361" max="4361" width="5.85714285714286" style="261" customWidth="1"/>
    <col min="4362" max="4362" width="11.2857142857143" style="261" customWidth="1"/>
    <col min="4363" max="4363" width="3" style="261" customWidth="1"/>
    <col min="4364" max="4364" width="6.57142857142857" style="261" customWidth="1"/>
    <col min="4365" max="4365" width="2.42857142857143" style="261" customWidth="1"/>
    <col min="4366" max="4366" width="11.1428571428571" style="261" customWidth="1"/>
    <col min="4367" max="4367" width="10" style="261" customWidth="1"/>
    <col min="4368" max="4368" width="9.57142857142857" style="261" customWidth="1"/>
    <col min="4369" max="4369" width="11.7142857142857" style="261" customWidth="1"/>
    <col min="4370" max="4608" width="9.14285714285714" style="261"/>
    <col min="4609" max="4609" width="26.1428571428571" style="261" customWidth="1"/>
    <col min="4610" max="4610" width="20" style="261" customWidth="1"/>
    <col min="4611" max="4611" width="12" style="261" customWidth="1"/>
    <col min="4612" max="4612" width="12.2857142857143" style="261" customWidth="1"/>
    <col min="4613" max="4614" width="12.8571428571429" style="261" customWidth="1"/>
    <col min="4615" max="4615" width="11" style="261" customWidth="1"/>
    <col min="4616" max="4616" width="13.5714285714286" style="261" customWidth="1"/>
    <col min="4617" max="4617" width="5.85714285714286" style="261" customWidth="1"/>
    <col min="4618" max="4618" width="11.2857142857143" style="261" customWidth="1"/>
    <col min="4619" max="4619" width="3" style="261" customWidth="1"/>
    <col min="4620" max="4620" width="6.57142857142857" style="261" customWidth="1"/>
    <col min="4621" max="4621" width="2.42857142857143" style="261" customWidth="1"/>
    <col min="4622" max="4622" width="11.1428571428571" style="261" customWidth="1"/>
    <col min="4623" max="4623" width="10" style="261" customWidth="1"/>
    <col min="4624" max="4624" width="9.57142857142857" style="261" customWidth="1"/>
    <col min="4625" max="4625" width="11.7142857142857" style="261" customWidth="1"/>
    <col min="4626" max="4864" width="9.14285714285714" style="261"/>
    <col min="4865" max="4865" width="26.1428571428571" style="261" customWidth="1"/>
    <col min="4866" max="4866" width="20" style="261" customWidth="1"/>
    <col min="4867" max="4867" width="12" style="261" customWidth="1"/>
    <col min="4868" max="4868" width="12.2857142857143" style="261" customWidth="1"/>
    <col min="4869" max="4870" width="12.8571428571429" style="261" customWidth="1"/>
    <col min="4871" max="4871" width="11" style="261" customWidth="1"/>
    <col min="4872" max="4872" width="13.5714285714286" style="261" customWidth="1"/>
    <col min="4873" max="4873" width="5.85714285714286" style="261" customWidth="1"/>
    <col min="4874" max="4874" width="11.2857142857143" style="261" customWidth="1"/>
    <col min="4875" max="4875" width="3" style="261" customWidth="1"/>
    <col min="4876" max="4876" width="6.57142857142857" style="261" customWidth="1"/>
    <col min="4877" max="4877" width="2.42857142857143" style="261" customWidth="1"/>
    <col min="4878" max="4878" width="11.1428571428571" style="261" customWidth="1"/>
    <col min="4879" max="4879" width="10" style="261" customWidth="1"/>
    <col min="4880" max="4880" width="9.57142857142857" style="261" customWidth="1"/>
    <col min="4881" max="4881" width="11.7142857142857" style="261" customWidth="1"/>
    <col min="4882" max="5120" width="9.14285714285714" style="261"/>
    <col min="5121" max="5121" width="26.1428571428571" style="261" customWidth="1"/>
    <col min="5122" max="5122" width="20" style="261" customWidth="1"/>
    <col min="5123" max="5123" width="12" style="261" customWidth="1"/>
    <col min="5124" max="5124" width="12.2857142857143" style="261" customWidth="1"/>
    <col min="5125" max="5126" width="12.8571428571429" style="261" customWidth="1"/>
    <col min="5127" max="5127" width="11" style="261" customWidth="1"/>
    <col min="5128" max="5128" width="13.5714285714286" style="261" customWidth="1"/>
    <col min="5129" max="5129" width="5.85714285714286" style="261" customWidth="1"/>
    <col min="5130" max="5130" width="11.2857142857143" style="261" customWidth="1"/>
    <col min="5131" max="5131" width="3" style="261" customWidth="1"/>
    <col min="5132" max="5132" width="6.57142857142857" style="261" customWidth="1"/>
    <col min="5133" max="5133" width="2.42857142857143" style="261" customWidth="1"/>
    <col min="5134" max="5134" width="11.1428571428571" style="261" customWidth="1"/>
    <col min="5135" max="5135" width="10" style="261" customWidth="1"/>
    <col min="5136" max="5136" width="9.57142857142857" style="261" customWidth="1"/>
    <col min="5137" max="5137" width="11.7142857142857" style="261" customWidth="1"/>
    <col min="5138" max="5376" width="9.14285714285714" style="261"/>
    <col min="5377" max="5377" width="26.1428571428571" style="261" customWidth="1"/>
    <col min="5378" max="5378" width="20" style="261" customWidth="1"/>
    <col min="5379" max="5379" width="12" style="261" customWidth="1"/>
    <col min="5380" max="5380" width="12.2857142857143" style="261" customWidth="1"/>
    <col min="5381" max="5382" width="12.8571428571429" style="261" customWidth="1"/>
    <col min="5383" max="5383" width="11" style="261" customWidth="1"/>
    <col min="5384" max="5384" width="13.5714285714286" style="261" customWidth="1"/>
    <col min="5385" max="5385" width="5.85714285714286" style="261" customWidth="1"/>
    <col min="5386" max="5386" width="11.2857142857143" style="261" customWidth="1"/>
    <col min="5387" max="5387" width="3" style="261" customWidth="1"/>
    <col min="5388" max="5388" width="6.57142857142857" style="261" customWidth="1"/>
    <col min="5389" max="5389" width="2.42857142857143" style="261" customWidth="1"/>
    <col min="5390" max="5390" width="11.1428571428571" style="261" customWidth="1"/>
    <col min="5391" max="5391" width="10" style="261" customWidth="1"/>
    <col min="5392" max="5392" width="9.57142857142857" style="261" customWidth="1"/>
    <col min="5393" max="5393" width="11.7142857142857" style="261" customWidth="1"/>
    <col min="5394" max="5632" width="9.14285714285714" style="261"/>
    <col min="5633" max="5633" width="26.1428571428571" style="261" customWidth="1"/>
    <col min="5634" max="5634" width="20" style="261" customWidth="1"/>
    <col min="5635" max="5635" width="12" style="261" customWidth="1"/>
    <col min="5636" max="5636" width="12.2857142857143" style="261" customWidth="1"/>
    <col min="5637" max="5638" width="12.8571428571429" style="261" customWidth="1"/>
    <col min="5639" max="5639" width="11" style="261" customWidth="1"/>
    <col min="5640" max="5640" width="13.5714285714286" style="261" customWidth="1"/>
    <col min="5641" max="5641" width="5.85714285714286" style="261" customWidth="1"/>
    <col min="5642" max="5642" width="11.2857142857143" style="261" customWidth="1"/>
    <col min="5643" max="5643" width="3" style="261" customWidth="1"/>
    <col min="5644" max="5644" width="6.57142857142857" style="261" customWidth="1"/>
    <col min="5645" max="5645" width="2.42857142857143" style="261" customWidth="1"/>
    <col min="5646" max="5646" width="11.1428571428571" style="261" customWidth="1"/>
    <col min="5647" max="5647" width="10" style="261" customWidth="1"/>
    <col min="5648" max="5648" width="9.57142857142857" style="261" customWidth="1"/>
    <col min="5649" max="5649" width="11.7142857142857" style="261" customWidth="1"/>
    <col min="5650" max="5888" width="9.14285714285714" style="261"/>
    <col min="5889" max="5889" width="26.1428571428571" style="261" customWidth="1"/>
    <col min="5890" max="5890" width="20" style="261" customWidth="1"/>
    <col min="5891" max="5891" width="12" style="261" customWidth="1"/>
    <col min="5892" max="5892" width="12.2857142857143" style="261" customWidth="1"/>
    <col min="5893" max="5894" width="12.8571428571429" style="261" customWidth="1"/>
    <col min="5895" max="5895" width="11" style="261" customWidth="1"/>
    <col min="5896" max="5896" width="13.5714285714286" style="261" customWidth="1"/>
    <col min="5897" max="5897" width="5.85714285714286" style="261" customWidth="1"/>
    <col min="5898" max="5898" width="11.2857142857143" style="261" customWidth="1"/>
    <col min="5899" max="5899" width="3" style="261" customWidth="1"/>
    <col min="5900" max="5900" width="6.57142857142857" style="261" customWidth="1"/>
    <col min="5901" max="5901" width="2.42857142857143" style="261" customWidth="1"/>
    <col min="5902" max="5902" width="11.1428571428571" style="261" customWidth="1"/>
    <col min="5903" max="5903" width="10" style="261" customWidth="1"/>
    <col min="5904" max="5904" width="9.57142857142857" style="261" customWidth="1"/>
    <col min="5905" max="5905" width="11.7142857142857" style="261" customWidth="1"/>
    <col min="5906" max="6144" width="9.14285714285714" style="261"/>
    <col min="6145" max="6145" width="26.1428571428571" style="261" customWidth="1"/>
    <col min="6146" max="6146" width="20" style="261" customWidth="1"/>
    <col min="6147" max="6147" width="12" style="261" customWidth="1"/>
    <col min="6148" max="6148" width="12.2857142857143" style="261" customWidth="1"/>
    <col min="6149" max="6150" width="12.8571428571429" style="261" customWidth="1"/>
    <col min="6151" max="6151" width="11" style="261" customWidth="1"/>
    <col min="6152" max="6152" width="13.5714285714286" style="261" customWidth="1"/>
    <col min="6153" max="6153" width="5.85714285714286" style="261" customWidth="1"/>
    <col min="6154" max="6154" width="11.2857142857143" style="261" customWidth="1"/>
    <col min="6155" max="6155" width="3" style="261" customWidth="1"/>
    <col min="6156" max="6156" width="6.57142857142857" style="261" customWidth="1"/>
    <col min="6157" max="6157" width="2.42857142857143" style="261" customWidth="1"/>
    <col min="6158" max="6158" width="11.1428571428571" style="261" customWidth="1"/>
    <col min="6159" max="6159" width="10" style="261" customWidth="1"/>
    <col min="6160" max="6160" width="9.57142857142857" style="261" customWidth="1"/>
    <col min="6161" max="6161" width="11.7142857142857" style="261" customWidth="1"/>
    <col min="6162" max="6400" width="9.14285714285714" style="261"/>
    <col min="6401" max="6401" width="26.1428571428571" style="261" customWidth="1"/>
    <col min="6402" max="6402" width="20" style="261" customWidth="1"/>
    <col min="6403" max="6403" width="12" style="261" customWidth="1"/>
    <col min="6404" max="6404" width="12.2857142857143" style="261" customWidth="1"/>
    <col min="6405" max="6406" width="12.8571428571429" style="261" customWidth="1"/>
    <col min="6407" max="6407" width="11" style="261" customWidth="1"/>
    <col min="6408" max="6408" width="13.5714285714286" style="261" customWidth="1"/>
    <col min="6409" max="6409" width="5.85714285714286" style="261" customWidth="1"/>
    <col min="6410" max="6410" width="11.2857142857143" style="261" customWidth="1"/>
    <col min="6411" max="6411" width="3" style="261" customWidth="1"/>
    <col min="6412" max="6412" width="6.57142857142857" style="261" customWidth="1"/>
    <col min="6413" max="6413" width="2.42857142857143" style="261" customWidth="1"/>
    <col min="6414" max="6414" width="11.1428571428571" style="261" customWidth="1"/>
    <col min="6415" max="6415" width="10" style="261" customWidth="1"/>
    <col min="6416" max="6416" width="9.57142857142857" style="261" customWidth="1"/>
    <col min="6417" max="6417" width="11.7142857142857" style="261" customWidth="1"/>
    <col min="6418" max="6656" width="9.14285714285714" style="261"/>
    <col min="6657" max="6657" width="26.1428571428571" style="261" customWidth="1"/>
    <col min="6658" max="6658" width="20" style="261" customWidth="1"/>
    <col min="6659" max="6659" width="12" style="261" customWidth="1"/>
    <col min="6660" max="6660" width="12.2857142857143" style="261" customWidth="1"/>
    <col min="6661" max="6662" width="12.8571428571429" style="261" customWidth="1"/>
    <col min="6663" max="6663" width="11" style="261" customWidth="1"/>
    <col min="6664" max="6664" width="13.5714285714286" style="261" customWidth="1"/>
    <col min="6665" max="6665" width="5.85714285714286" style="261" customWidth="1"/>
    <col min="6666" max="6666" width="11.2857142857143" style="261" customWidth="1"/>
    <col min="6667" max="6667" width="3" style="261" customWidth="1"/>
    <col min="6668" max="6668" width="6.57142857142857" style="261" customWidth="1"/>
    <col min="6669" max="6669" width="2.42857142857143" style="261" customWidth="1"/>
    <col min="6670" max="6670" width="11.1428571428571" style="261" customWidth="1"/>
    <col min="6671" max="6671" width="10" style="261" customWidth="1"/>
    <col min="6672" max="6672" width="9.57142857142857" style="261" customWidth="1"/>
    <col min="6673" max="6673" width="11.7142857142857" style="261" customWidth="1"/>
    <col min="6674" max="6912" width="9.14285714285714" style="261"/>
    <col min="6913" max="6913" width="26.1428571428571" style="261" customWidth="1"/>
    <col min="6914" max="6914" width="20" style="261" customWidth="1"/>
    <col min="6915" max="6915" width="12" style="261" customWidth="1"/>
    <col min="6916" max="6916" width="12.2857142857143" style="261" customWidth="1"/>
    <col min="6917" max="6918" width="12.8571428571429" style="261" customWidth="1"/>
    <col min="6919" max="6919" width="11" style="261" customWidth="1"/>
    <col min="6920" max="6920" width="13.5714285714286" style="261" customWidth="1"/>
    <col min="6921" max="6921" width="5.85714285714286" style="261" customWidth="1"/>
    <col min="6922" max="6922" width="11.2857142857143" style="261" customWidth="1"/>
    <col min="6923" max="6923" width="3" style="261" customWidth="1"/>
    <col min="6924" max="6924" width="6.57142857142857" style="261" customWidth="1"/>
    <col min="6925" max="6925" width="2.42857142857143" style="261" customWidth="1"/>
    <col min="6926" max="6926" width="11.1428571428571" style="261" customWidth="1"/>
    <col min="6927" max="6927" width="10" style="261" customWidth="1"/>
    <col min="6928" max="6928" width="9.57142857142857" style="261" customWidth="1"/>
    <col min="6929" max="6929" width="11.7142857142857" style="261" customWidth="1"/>
    <col min="6930" max="7168" width="9.14285714285714" style="261"/>
    <col min="7169" max="7169" width="26.1428571428571" style="261" customWidth="1"/>
    <col min="7170" max="7170" width="20" style="261" customWidth="1"/>
    <col min="7171" max="7171" width="12" style="261" customWidth="1"/>
    <col min="7172" max="7172" width="12.2857142857143" style="261" customWidth="1"/>
    <col min="7173" max="7174" width="12.8571428571429" style="261" customWidth="1"/>
    <col min="7175" max="7175" width="11" style="261" customWidth="1"/>
    <col min="7176" max="7176" width="13.5714285714286" style="261" customWidth="1"/>
    <col min="7177" max="7177" width="5.85714285714286" style="261" customWidth="1"/>
    <col min="7178" max="7178" width="11.2857142857143" style="261" customWidth="1"/>
    <col min="7179" max="7179" width="3" style="261" customWidth="1"/>
    <col min="7180" max="7180" width="6.57142857142857" style="261" customWidth="1"/>
    <col min="7181" max="7181" width="2.42857142857143" style="261" customWidth="1"/>
    <col min="7182" max="7182" width="11.1428571428571" style="261" customWidth="1"/>
    <col min="7183" max="7183" width="10" style="261" customWidth="1"/>
    <col min="7184" max="7184" width="9.57142857142857" style="261" customWidth="1"/>
    <col min="7185" max="7185" width="11.7142857142857" style="261" customWidth="1"/>
    <col min="7186" max="7424" width="9.14285714285714" style="261"/>
    <col min="7425" max="7425" width="26.1428571428571" style="261" customWidth="1"/>
    <col min="7426" max="7426" width="20" style="261" customWidth="1"/>
    <col min="7427" max="7427" width="12" style="261" customWidth="1"/>
    <col min="7428" max="7428" width="12.2857142857143" style="261" customWidth="1"/>
    <col min="7429" max="7430" width="12.8571428571429" style="261" customWidth="1"/>
    <col min="7431" max="7431" width="11" style="261" customWidth="1"/>
    <col min="7432" max="7432" width="13.5714285714286" style="261" customWidth="1"/>
    <col min="7433" max="7433" width="5.85714285714286" style="261" customWidth="1"/>
    <col min="7434" max="7434" width="11.2857142857143" style="261" customWidth="1"/>
    <col min="7435" max="7435" width="3" style="261" customWidth="1"/>
    <col min="7436" max="7436" width="6.57142857142857" style="261" customWidth="1"/>
    <col min="7437" max="7437" width="2.42857142857143" style="261" customWidth="1"/>
    <col min="7438" max="7438" width="11.1428571428571" style="261" customWidth="1"/>
    <col min="7439" max="7439" width="10" style="261" customWidth="1"/>
    <col min="7440" max="7440" width="9.57142857142857" style="261" customWidth="1"/>
    <col min="7441" max="7441" width="11.7142857142857" style="261" customWidth="1"/>
    <col min="7442" max="7680" width="9.14285714285714" style="261"/>
    <col min="7681" max="7681" width="26.1428571428571" style="261" customWidth="1"/>
    <col min="7682" max="7682" width="20" style="261" customWidth="1"/>
    <col min="7683" max="7683" width="12" style="261" customWidth="1"/>
    <col min="7684" max="7684" width="12.2857142857143" style="261" customWidth="1"/>
    <col min="7685" max="7686" width="12.8571428571429" style="261" customWidth="1"/>
    <col min="7687" max="7687" width="11" style="261" customWidth="1"/>
    <col min="7688" max="7688" width="13.5714285714286" style="261" customWidth="1"/>
    <col min="7689" max="7689" width="5.85714285714286" style="261" customWidth="1"/>
    <col min="7690" max="7690" width="11.2857142857143" style="261" customWidth="1"/>
    <col min="7691" max="7691" width="3" style="261" customWidth="1"/>
    <col min="7692" max="7692" width="6.57142857142857" style="261" customWidth="1"/>
    <col min="7693" max="7693" width="2.42857142857143" style="261" customWidth="1"/>
    <col min="7694" max="7694" width="11.1428571428571" style="261" customWidth="1"/>
    <col min="7695" max="7695" width="10" style="261" customWidth="1"/>
    <col min="7696" max="7696" width="9.57142857142857" style="261" customWidth="1"/>
    <col min="7697" max="7697" width="11.7142857142857" style="261" customWidth="1"/>
    <col min="7698" max="7936" width="9.14285714285714" style="261"/>
    <col min="7937" max="7937" width="26.1428571428571" style="261" customWidth="1"/>
    <col min="7938" max="7938" width="20" style="261" customWidth="1"/>
    <col min="7939" max="7939" width="12" style="261" customWidth="1"/>
    <col min="7940" max="7940" width="12.2857142857143" style="261" customWidth="1"/>
    <col min="7941" max="7942" width="12.8571428571429" style="261" customWidth="1"/>
    <col min="7943" max="7943" width="11" style="261" customWidth="1"/>
    <col min="7944" max="7944" width="13.5714285714286" style="261" customWidth="1"/>
    <col min="7945" max="7945" width="5.85714285714286" style="261" customWidth="1"/>
    <col min="7946" max="7946" width="11.2857142857143" style="261" customWidth="1"/>
    <col min="7947" max="7947" width="3" style="261" customWidth="1"/>
    <col min="7948" max="7948" width="6.57142857142857" style="261" customWidth="1"/>
    <col min="7949" max="7949" width="2.42857142857143" style="261" customWidth="1"/>
    <col min="7950" max="7950" width="11.1428571428571" style="261" customWidth="1"/>
    <col min="7951" max="7951" width="10" style="261" customWidth="1"/>
    <col min="7952" max="7952" width="9.57142857142857" style="261" customWidth="1"/>
    <col min="7953" max="7953" width="11.7142857142857" style="261" customWidth="1"/>
    <col min="7954" max="8192" width="9.14285714285714" style="261"/>
    <col min="8193" max="8193" width="26.1428571428571" style="261" customWidth="1"/>
    <col min="8194" max="8194" width="20" style="261" customWidth="1"/>
    <col min="8195" max="8195" width="12" style="261" customWidth="1"/>
    <col min="8196" max="8196" width="12.2857142857143" style="261" customWidth="1"/>
    <col min="8197" max="8198" width="12.8571428571429" style="261" customWidth="1"/>
    <col min="8199" max="8199" width="11" style="261" customWidth="1"/>
    <col min="8200" max="8200" width="13.5714285714286" style="261" customWidth="1"/>
    <col min="8201" max="8201" width="5.85714285714286" style="261" customWidth="1"/>
    <col min="8202" max="8202" width="11.2857142857143" style="261" customWidth="1"/>
    <col min="8203" max="8203" width="3" style="261" customWidth="1"/>
    <col min="8204" max="8204" width="6.57142857142857" style="261" customWidth="1"/>
    <col min="8205" max="8205" width="2.42857142857143" style="261" customWidth="1"/>
    <col min="8206" max="8206" width="11.1428571428571" style="261" customWidth="1"/>
    <col min="8207" max="8207" width="10" style="261" customWidth="1"/>
    <col min="8208" max="8208" width="9.57142857142857" style="261" customWidth="1"/>
    <col min="8209" max="8209" width="11.7142857142857" style="261" customWidth="1"/>
    <col min="8210" max="8448" width="9.14285714285714" style="261"/>
    <col min="8449" max="8449" width="26.1428571428571" style="261" customWidth="1"/>
    <col min="8450" max="8450" width="20" style="261" customWidth="1"/>
    <col min="8451" max="8451" width="12" style="261" customWidth="1"/>
    <col min="8452" max="8452" width="12.2857142857143" style="261" customWidth="1"/>
    <col min="8453" max="8454" width="12.8571428571429" style="261" customWidth="1"/>
    <col min="8455" max="8455" width="11" style="261" customWidth="1"/>
    <col min="8456" max="8456" width="13.5714285714286" style="261" customWidth="1"/>
    <col min="8457" max="8457" width="5.85714285714286" style="261" customWidth="1"/>
    <col min="8458" max="8458" width="11.2857142857143" style="261" customWidth="1"/>
    <col min="8459" max="8459" width="3" style="261" customWidth="1"/>
    <col min="8460" max="8460" width="6.57142857142857" style="261" customWidth="1"/>
    <col min="8461" max="8461" width="2.42857142857143" style="261" customWidth="1"/>
    <col min="8462" max="8462" width="11.1428571428571" style="261" customWidth="1"/>
    <col min="8463" max="8463" width="10" style="261" customWidth="1"/>
    <col min="8464" max="8464" width="9.57142857142857" style="261" customWidth="1"/>
    <col min="8465" max="8465" width="11.7142857142857" style="261" customWidth="1"/>
    <col min="8466" max="8704" width="9.14285714285714" style="261"/>
    <col min="8705" max="8705" width="26.1428571428571" style="261" customWidth="1"/>
    <col min="8706" max="8706" width="20" style="261" customWidth="1"/>
    <col min="8707" max="8707" width="12" style="261" customWidth="1"/>
    <col min="8708" max="8708" width="12.2857142857143" style="261" customWidth="1"/>
    <col min="8709" max="8710" width="12.8571428571429" style="261" customWidth="1"/>
    <col min="8711" max="8711" width="11" style="261" customWidth="1"/>
    <col min="8712" max="8712" width="13.5714285714286" style="261" customWidth="1"/>
    <col min="8713" max="8713" width="5.85714285714286" style="261" customWidth="1"/>
    <col min="8714" max="8714" width="11.2857142857143" style="261" customWidth="1"/>
    <col min="8715" max="8715" width="3" style="261" customWidth="1"/>
    <col min="8716" max="8716" width="6.57142857142857" style="261" customWidth="1"/>
    <col min="8717" max="8717" width="2.42857142857143" style="261" customWidth="1"/>
    <col min="8718" max="8718" width="11.1428571428571" style="261" customWidth="1"/>
    <col min="8719" max="8719" width="10" style="261" customWidth="1"/>
    <col min="8720" max="8720" width="9.57142857142857" style="261" customWidth="1"/>
    <col min="8721" max="8721" width="11.7142857142857" style="261" customWidth="1"/>
    <col min="8722" max="8960" width="9.14285714285714" style="261"/>
    <col min="8961" max="8961" width="26.1428571428571" style="261" customWidth="1"/>
    <col min="8962" max="8962" width="20" style="261" customWidth="1"/>
    <col min="8963" max="8963" width="12" style="261" customWidth="1"/>
    <col min="8964" max="8964" width="12.2857142857143" style="261" customWidth="1"/>
    <col min="8965" max="8966" width="12.8571428571429" style="261" customWidth="1"/>
    <col min="8967" max="8967" width="11" style="261" customWidth="1"/>
    <col min="8968" max="8968" width="13.5714285714286" style="261" customWidth="1"/>
    <col min="8969" max="8969" width="5.85714285714286" style="261" customWidth="1"/>
    <col min="8970" max="8970" width="11.2857142857143" style="261" customWidth="1"/>
    <col min="8971" max="8971" width="3" style="261" customWidth="1"/>
    <col min="8972" max="8972" width="6.57142857142857" style="261" customWidth="1"/>
    <col min="8973" max="8973" width="2.42857142857143" style="261" customWidth="1"/>
    <col min="8974" max="8974" width="11.1428571428571" style="261" customWidth="1"/>
    <col min="8975" max="8975" width="10" style="261" customWidth="1"/>
    <col min="8976" max="8976" width="9.57142857142857" style="261" customWidth="1"/>
    <col min="8977" max="8977" width="11.7142857142857" style="261" customWidth="1"/>
    <col min="8978" max="9216" width="9.14285714285714" style="261"/>
    <col min="9217" max="9217" width="26.1428571428571" style="261" customWidth="1"/>
    <col min="9218" max="9218" width="20" style="261" customWidth="1"/>
    <col min="9219" max="9219" width="12" style="261" customWidth="1"/>
    <col min="9220" max="9220" width="12.2857142857143" style="261" customWidth="1"/>
    <col min="9221" max="9222" width="12.8571428571429" style="261" customWidth="1"/>
    <col min="9223" max="9223" width="11" style="261" customWidth="1"/>
    <col min="9224" max="9224" width="13.5714285714286" style="261" customWidth="1"/>
    <col min="9225" max="9225" width="5.85714285714286" style="261" customWidth="1"/>
    <col min="9226" max="9226" width="11.2857142857143" style="261" customWidth="1"/>
    <col min="9227" max="9227" width="3" style="261" customWidth="1"/>
    <col min="9228" max="9228" width="6.57142857142857" style="261" customWidth="1"/>
    <col min="9229" max="9229" width="2.42857142857143" style="261" customWidth="1"/>
    <col min="9230" max="9230" width="11.1428571428571" style="261" customWidth="1"/>
    <col min="9231" max="9231" width="10" style="261" customWidth="1"/>
    <col min="9232" max="9232" width="9.57142857142857" style="261" customWidth="1"/>
    <col min="9233" max="9233" width="11.7142857142857" style="261" customWidth="1"/>
    <col min="9234" max="9472" width="9.14285714285714" style="261"/>
    <col min="9473" max="9473" width="26.1428571428571" style="261" customWidth="1"/>
    <col min="9474" max="9474" width="20" style="261" customWidth="1"/>
    <col min="9475" max="9475" width="12" style="261" customWidth="1"/>
    <col min="9476" max="9476" width="12.2857142857143" style="261" customWidth="1"/>
    <col min="9477" max="9478" width="12.8571428571429" style="261" customWidth="1"/>
    <col min="9479" max="9479" width="11" style="261" customWidth="1"/>
    <col min="9480" max="9480" width="13.5714285714286" style="261" customWidth="1"/>
    <col min="9481" max="9481" width="5.85714285714286" style="261" customWidth="1"/>
    <col min="9482" max="9482" width="11.2857142857143" style="261" customWidth="1"/>
    <col min="9483" max="9483" width="3" style="261" customWidth="1"/>
    <col min="9484" max="9484" width="6.57142857142857" style="261" customWidth="1"/>
    <col min="9485" max="9485" width="2.42857142857143" style="261" customWidth="1"/>
    <col min="9486" max="9486" width="11.1428571428571" style="261" customWidth="1"/>
    <col min="9487" max="9487" width="10" style="261" customWidth="1"/>
    <col min="9488" max="9488" width="9.57142857142857" style="261" customWidth="1"/>
    <col min="9489" max="9489" width="11.7142857142857" style="261" customWidth="1"/>
    <col min="9490" max="9728" width="9.14285714285714" style="261"/>
    <col min="9729" max="9729" width="26.1428571428571" style="261" customWidth="1"/>
    <col min="9730" max="9730" width="20" style="261" customWidth="1"/>
    <col min="9731" max="9731" width="12" style="261" customWidth="1"/>
    <col min="9732" max="9732" width="12.2857142857143" style="261" customWidth="1"/>
    <col min="9733" max="9734" width="12.8571428571429" style="261" customWidth="1"/>
    <col min="9735" max="9735" width="11" style="261" customWidth="1"/>
    <col min="9736" max="9736" width="13.5714285714286" style="261" customWidth="1"/>
    <col min="9737" max="9737" width="5.85714285714286" style="261" customWidth="1"/>
    <col min="9738" max="9738" width="11.2857142857143" style="261" customWidth="1"/>
    <col min="9739" max="9739" width="3" style="261" customWidth="1"/>
    <col min="9740" max="9740" width="6.57142857142857" style="261" customWidth="1"/>
    <col min="9741" max="9741" width="2.42857142857143" style="261" customWidth="1"/>
    <col min="9742" max="9742" width="11.1428571428571" style="261" customWidth="1"/>
    <col min="9743" max="9743" width="10" style="261" customWidth="1"/>
    <col min="9744" max="9744" width="9.57142857142857" style="261" customWidth="1"/>
    <col min="9745" max="9745" width="11.7142857142857" style="261" customWidth="1"/>
    <col min="9746" max="9984" width="9.14285714285714" style="261"/>
    <col min="9985" max="9985" width="26.1428571428571" style="261" customWidth="1"/>
    <col min="9986" max="9986" width="20" style="261" customWidth="1"/>
    <col min="9987" max="9987" width="12" style="261" customWidth="1"/>
    <col min="9988" max="9988" width="12.2857142857143" style="261" customWidth="1"/>
    <col min="9989" max="9990" width="12.8571428571429" style="261" customWidth="1"/>
    <col min="9991" max="9991" width="11" style="261" customWidth="1"/>
    <col min="9992" max="9992" width="13.5714285714286" style="261" customWidth="1"/>
    <col min="9993" max="9993" width="5.85714285714286" style="261" customWidth="1"/>
    <col min="9994" max="9994" width="11.2857142857143" style="261" customWidth="1"/>
    <col min="9995" max="9995" width="3" style="261" customWidth="1"/>
    <col min="9996" max="9996" width="6.57142857142857" style="261" customWidth="1"/>
    <col min="9997" max="9997" width="2.42857142857143" style="261" customWidth="1"/>
    <col min="9998" max="9998" width="11.1428571428571" style="261" customWidth="1"/>
    <col min="9999" max="9999" width="10" style="261" customWidth="1"/>
    <col min="10000" max="10000" width="9.57142857142857" style="261" customWidth="1"/>
    <col min="10001" max="10001" width="11.7142857142857" style="261" customWidth="1"/>
    <col min="10002" max="10240" width="9.14285714285714" style="261"/>
    <col min="10241" max="10241" width="26.1428571428571" style="261" customWidth="1"/>
    <col min="10242" max="10242" width="20" style="261" customWidth="1"/>
    <col min="10243" max="10243" width="12" style="261" customWidth="1"/>
    <col min="10244" max="10244" width="12.2857142857143" style="261" customWidth="1"/>
    <col min="10245" max="10246" width="12.8571428571429" style="261" customWidth="1"/>
    <col min="10247" max="10247" width="11" style="261" customWidth="1"/>
    <col min="10248" max="10248" width="13.5714285714286" style="261" customWidth="1"/>
    <col min="10249" max="10249" width="5.85714285714286" style="261" customWidth="1"/>
    <col min="10250" max="10250" width="11.2857142857143" style="261" customWidth="1"/>
    <col min="10251" max="10251" width="3" style="261" customWidth="1"/>
    <col min="10252" max="10252" width="6.57142857142857" style="261" customWidth="1"/>
    <col min="10253" max="10253" width="2.42857142857143" style="261" customWidth="1"/>
    <col min="10254" max="10254" width="11.1428571428571" style="261" customWidth="1"/>
    <col min="10255" max="10255" width="10" style="261" customWidth="1"/>
    <col min="10256" max="10256" width="9.57142857142857" style="261" customWidth="1"/>
    <col min="10257" max="10257" width="11.7142857142857" style="261" customWidth="1"/>
    <col min="10258" max="10496" width="9.14285714285714" style="261"/>
    <col min="10497" max="10497" width="26.1428571428571" style="261" customWidth="1"/>
    <col min="10498" max="10498" width="20" style="261" customWidth="1"/>
    <col min="10499" max="10499" width="12" style="261" customWidth="1"/>
    <col min="10500" max="10500" width="12.2857142857143" style="261" customWidth="1"/>
    <col min="10501" max="10502" width="12.8571428571429" style="261" customWidth="1"/>
    <col min="10503" max="10503" width="11" style="261" customWidth="1"/>
    <col min="10504" max="10504" width="13.5714285714286" style="261" customWidth="1"/>
    <col min="10505" max="10505" width="5.85714285714286" style="261" customWidth="1"/>
    <col min="10506" max="10506" width="11.2857142857143" style="261" customWidth="1"/>
    <col min="10507" max="10507" width="3" style="261" customWidth="1"/>
    <col min="10508" max="10508" width="6.57142857142857" style="261" customWidth="1"/>
    <col min="10509" max="10509" width="2.42857142857143" style="261" customWidth="1"/>
    <col min="10510" max="10510" width="11.1428571428571" style="261" customWidth="1"/>
    <col min="10511" max="10511" width="10" style="261" customWidth="1"/>
    <col min="10512" max="10512" width="9.57142857142857" style="261" customWidth="1"/>
    <col min="10513" max="10513" width="11.7142857142857" style="261" customWidth="1"/>
    <col min="10514" max="10752" width="9.14285714285714" style="261"/>
    <col min="10753" max="10753" width="26.1428571428571" style="261" customWidth="1"/>
    <col min="10754" max="10754" width="20" style="261" customWidth="1"/>
    <col min="10755" max="10755" width="12" style="261" customWidth="1"/>
    <col min="10756" max="10756" width="12.2857142857143" style="261" customWidth="1"/>
    <col min="10757" max="10758" width="12.8571428571429" style="261" customWidth="1"/>
    <col min="10759" max="10759" width="11" style="261" customWidth="1"/>
    <col min="10760" max="10760" width="13.5714285714286" style="261" customWidth="1"/>
    <col min="10761" max="10761" width="5.85714285714286" style="261" customWidth="1"/>
    <col min="10762" max="10762" width="11.2857142857143" style="261" customWidth="1"/>
    <col min="10763" max="10763" width="3" style="261" customWidth="1"/>
    <col min="10764" max="10764" width="6.57142857142857" style="261" customWidth="1"/>
    <col min="10765" max="10765" width="2.42857142857143" style="261" customWidth="1"/>
    <col min="10766" max="10766" width="11.1428571428571" style="261" customWidth="1"/>
    <col min="10767" max="10767" width="10" style="261" customWidth="1"/>
    <col min="10768" max="10768" width="9.57142857142857" style="261" customWidth="1"/>
    <col min="10769" max="10769" width="11.7142857142857" style="261" customWidth="1"/>
    <col min="10770" max="11008" width="9.14285714285714" style="261"/>
    <col min="11009" max="11009" width="26.1428571428571" style="261" customWidth="1"/>
    <col min="11010" max="11010" width="20" style="261" customWidth="1"/>
    <col min="11011" max="11011" width="12" style="261" customWidth="1"/>
    <col min="11012" max="11012" width="12.2857142857143" style="261" customWidth="1"/>
    <col min="11013" max="11014" width="12.8571428571429" style="261" customWidth="1"/>
    <col min="11015" max="11015" width="11" style="261" customWidth="1"/>
    <col min="11016" max="11016" width="13.5714285714286" style="261" customWidth="1"/>
    <col min="11017" max="11017" width="5.85714285714286" style="261" customWidth="1"/>
    <col min="11018" max="11018" width="11.2857142857143" style="261" customWidth="1"/>
    <col min="11019" max="11019" width="3" style="261" customWidth="1"/>
    <col min="11020" max="11020" width="6.57142857142857" style="261" customWidth="1"/>
    <col min="11021" max="11021" width="2.42857142857143" style="261" customWidth="1"/>
    <col min="11022" max="11022" width="11.1428571428571" style="261" customWidth="1"/>
    <col min="11023" max="11023" width="10" style="261" customWidth="1"/>
    <col min="11024" max="11024" width="9.57142857142857" style="261" customWidth="1"/>
    <col min="11025" max="11025" width="11.7142857142857" style="261" customWidth="1"/>
    <col min="11026" max="11264" width="9.14285714285714" style="261"/>
    <col min="11265" max="11265" width="26.1428571428571" style="261" customWidth="1"/>
    <col min="11266" max="11266" width="20" style="261" customWidth="1"/>
    <col min="11267" max="11267" width="12" style="261" customWidth="1"/>
    <col min="11268" max="11268" width="12.2857142857143" style="261" customWidth="1"/>
    <col min="11269" max="11270" width="12.8571428571429" style="261" customWidth="1"/>
    <col min="11271" max="11271" width="11" style="261" customWidth="1"/>
    <col min="11272" max="11272" width="13.5714285714286" style="261" customWidth="1"/>
    <col min="11273" max="11273" width="5.85714285714286" style="261" customWidth="1"/>
    <col min="11274" max="11274" width="11.2857142857143" style="261" customWidth="1"/>
    <col min="11275" max="11275" width="3" style="261" customWidth="1"/>
    <col min="11276" max="11276" width="6.57142857142857" style="261" customWidth="1"/>
    <col min="11277" max="11277" width="2.42857142857143" style="261" customWidth="1"/>
    <col min="11278" max="11278" width="11.1428571428571" style="261" customWidth="1"/>
    <col min="11279" max="11279" width="10" style="261" customWidth="1"/>
    <col min="11280" max="11280" width="9.57142857142857" style="261" customWidth="1"/>
    <col min="11281" max="11281" width="11.7142857142857" style="261" customWidth="1"/>
    <col min="11282" max="11520" width="9.14285714285714" style="261"/>
    <col min="11521" max="11521" width="26.1428571428571" style="261" customWidth="1"/>
    <col min="11522" max="11522" width="20" style="261" customWidth="1"/>
    <col min="11523" max="11523" width="12" style="261" customWidth="1"/>
    <col min="11524" max="11524" width="12.2857142857143" style="261" customWidth="1"/>
    <col min="11525" max="11526" width="12.8571428571429" style="261" customWidth="1"/>
    <col min="11527" max="11527" width="11" style="261" customWidth="1"/>
    <col min="11528" max="11528" width="13.5714285714286" style="261" customWidth="1"/>
    <col min="11529" max="11529" width="5.85714285714286" style="261" customWidth="1"/>
    <col min="11530" max="11530" width="11.2857142857143" style="261" customWidth="1"/>
    <col min="11531" max="11531" width="3" style="261" customWidth="1"/>
    <col min="11532" max="11532" width="6.57142857142857" style="261" customWidth="1"/>
    <col min="11533" max="11533" width="2.42857142857143" style="261" customWidth="1"/>
    <col min="11534" max="11534" width="11.1428571428571" style="261" customWidth="1"/>
    <col min="11535" max="11535" width="10" style="261" customWidth="1"/>
    <col min="11536" max="11536" width="9.57142857142857" style="261" customWidth="1"/>
    <col min="11537" max="11537" width="11.7142857142857" style="261" customWidth="1"/>
    <col min="11538" max="11776" width="9.14285714285714" style="261"/>
    <col min="11777" max="11777" width="26.1428571428571" style="261" customWidth="1"/>
    <col min="11778" max="11778" width="20" style="261" customWidth="1"/>
    <col min="11779" max="11779" width="12" style="261" customWidth="1"/>
    <col min="11780" max="11780" width="12.2857142857143" style="261" customWidth="1"/>
    <col min="11781" max="11782" width="12.8571428571429" style="261" customWidth="1"/>
    <col min="11783" max="11783" width="11" style="261" customWidth="1"/>
    <col min="11784" max="11784" width="13.5714285714286" style="261" customWidth="1"/>
    <col min="11785" max="11785" width="5.85714285714286" style="261" customWidth="1"/>
    <col min="11786" max="11786" width="11.2857142857143" style="261" customWidth="1"/>
    <col min="11787" max="11787" width="3" style="261" customWidth="1"/>
    <col min="11788" max="11788" width="6.57142857142857" style="261" customWidth="1"/>
    <col min="11789" max="11789" width="2.42857142857143" style="261" customWidth="1"/>
    <col min="11790" max="11790" width="11.1428571428571" style="261" customWidth="1"/>
    <col min="11791" max="11791" width="10" style="261" customWidth="1"/>
    <col min="11792" max="11792" width="9.57142857142857" style="261" customWidth="1"/>
    <col min="11793" max="11793" width="11.7142857142857" style="261" customWidth="1"/>
    <col min="11794" max="12032" width="9.14285714285714" style="261"/>
    <col min="12033" max="12033" width="26.1428571428571" style="261" customWidth="1"/>
    <col min="12034" max="12034" width="20" style="261" customWidth="1"/>
    <col min="12035" max="12035" width="12" style="261" customWidth="1"/>
    <col min="12036" max="12036" width="12.2857142857143" style="261" customWidth="1"/>
    <col min="12037" max="12038" width="12.8571428571429" style="261" customWidth="1"/>
    <col min="12039" max="12039" width="11" style="261" customWidth="1"/>
    <col min="12040" max="12040" width="13.5714285714286" style="261" customWidth="1"/>
    <col min="12041" max="12041" width="5.85714285714286" style="261" customWidth="1"/>
    <col min="12042" max="12042" width="11.2857142857143" style="261" customWidth="1"/>
    <col min="12043" max="12043" width="3" style="261" customWidth="1"/>
    <col min="12044" max="12044" width="6.57142857142857" style="261" customWidth="1"/>
    <col min="12045" max="12045" width="2.42857142857143" style="261" customWidth="1"/>
    <col min="12046" max="12046" width="11.1428571428571" style="261" customWidth="1"/>
    <col min="12047" max="12047" width="10" style="261" customWidth="1"/>
    <col min="12048" max="12048" width="9.57142857142857" style="261" customWidth="1"/>
    <col min="12049" max="12049" width="11.7142857142857" style="261" customWidth="1"/>
    <col min="12050" max="12288" width="9.14285714285714" style="261"/>
    <col min="12289" max="12289" width="26.1428571428571" style="261" customWidth="1"/>
    <col min="12290" max="12290" width="20" style="261" customWidth="1"/>
    <col min="12291" max="12291" width="12" style="261" customWidth="1"/>
    <col min="12292" max="12292" width="12.2857142857143" style="261" customWidth="1"/>
    <col min="12293" max="12294" width="12.8571428571429" style="261" customWidth="1"/>
    <col min="12295" max="12295" width="11" style="261" customWidth="1"/>
    <col min="12296" max="12296" width="13.5714285714286" style="261" customWidth="1"/>
    <col min="12297" max="12297" width="5.85714285714286" style="261" customWidth="1"/>
    <col min="12298" max="12298" width="11.2857142857143" style="261" customWidth="1"/>
    <col min="12299" max="12299" width="3" style="261" customWidth="1"/>
    <col min="12300" max="12300" width="6.57142857142857" style="261" customWidth="1"/>
    <col min="12301" max="12301" width="2.42857142857143" style="261" customWidth="1"/>
    <col min="12302" max="12302" width="11.1428571428571" style="261" customWidth="1"/>
    <col min="12303" max="12303" width="10" style="261" customWidth="1"/>
    <col min="12304" max="12304" width="9.57142857142857" style="261" customWidth="1"/>
    <col min="12305" max="12305" width="11.7142857142857" style="261" customWidth="1"/>
    <col min="12306" max="12544" width="9.14285714285714" style="261"/>
    <col min="12545" max="12545" width="26.1428571428571" style="261" customWidth="1"/>
    <col min="12546" max="12546" width="20" style="261" customWidth="1"/>
    <col min="12547" max="12547" width="12" style="261" customWidth="1"/>
    <col min="12548" max="12548" width="12.2857142857143" style="261" customWidth="1"/>
    <col min="12549" max="12550" width="12.8571428571429" style="261" customWidth="1"/>
    <col min="12551" max="12551" width="11" style="261" customWidth="1"/>
    <col min="12552" max="12552" width="13.5714285714286" style="261" customWidth="1"/>
    <col min="12553" max="12553" width="5.85714285714286" style="261" customWidth="1"/>
    <col min="12554" max="12554" width="11.2857142857143" style="261" customWidth="1"/>
    <col min="12555" max="12555" width="3" style="261" customWidth="1"/>
    <col min="12556" max="12556" width="6.57142857142857" style="261" customWidth="1"/>
    <col min="12557" max="12557" width="2.42857142857143" style="261" customWidth="1"/>
    <col min="12558" max="12558" width="11.1428571428571" style="261" customWidth="1"/>
    <col min="12559" max="12559" width="10" style="261" customWidth="1"/>
    <col min="12560" max="12560" width="9.57142857142857" style="261" customWidth="1"/>
    <col min="12561" max="12561" width="11.7142857142857" style="261" customWidth="1"/>
    <col min="12562" max="12800" width="9.14285714285714" style="261"/>
    <col min="12801" max="12801" width="26.1428571428571" style="261" customWidth="1"/>
    <col min="12802" max="12802" width="20" style="261" customWidth="1"/>
    <col min="12803" max="12803" width="12" style="261" customWidth="1"/>
    <col min="12804" max="12804" width="12.2857142857143" style="261" customWidth="1"/>
    <col min="12805" max="12806" width="12.8571428571429" style="261" customWidth="1"/>
    <col min="12807" max="12807" width="11" style="261" customWidth="1"/>
    <col min="12808" max="12808" width="13.5714285714286" style="261" customWidth="1"/>
    <col min="12809" max="12809" width="5.85714285714286" style="261" customWidth="1"/>
    <col min="12810" max="12810" width="11.2857142857143" style="261" customWidth="1"/>
    <col min="12811" max="12811" width="3" style="261" customWidth="1"/>
    <col min="12812" max="12812" width="6.57142857142857" style="261" customWidth="1"/>
    <col min="12813" max="12813" width="2.42857142857143" style="261" customWidth="1"/>
    <col min="12814" max="12814" width="11.1428571428571" style="261" customWidth="1"/>
    <col min="12815" max="12815" width="10" style="261" customWidth="1"/>
    <col min="12816" max="12816" width="9.57142857142857" style="261" customWidth="1"/>
    <col min="12817" max="12817" width="11.7142857142857" style="261" customWidth="1"/>
    <col min="12818" max="13056" width="9.14285714285714" style="261"/>
    <col min="13057" max="13057" width="26.1428571428571" style="261" customWidth="1"/>
    <col min="13058" max="13058" width="20" style="261" customWidth="1"/>
    <col min="13059" max="13059" width="12" style="261" customWidth="1"/>
    <col min="13060" max="13060" width="12.2857142857143" style="261" customWidth="1"/>
    <col min="13061" max="13062" width="12.8571428571429" style="261" customWidth="1"/>
    <col min="13063" max="13063" width="11" style="261" customWidth="1"/>
    <col min="13064" max="13064" width="13.5714285714286" style="261" customWidth="1"/>
    <col min="13065" max="13065" width="5.85714285714286" style="261" customWidth="1"/>
    <col min="13066" max="13066" width="11.2857142857143" style="261" customWidth="1"/>
    <col min="13067" max="13067" width="3" style="261" customWidth="1"/>
    <col min="13068" max="13068" width="6.57142857142857" style="261" customWidth="1"/>
    <col min="13069" max="13069" width="2.42857142857143" style="261" customWidth="1"/>
    <col min="13070" max="13070" width="11.1428571428571" style="261" customWidth="1"/>
    <col min="13071" max="13071" width="10" style="261" customWidth="1"/>
    <col min="13072" max="13072" width="9.57142857142857" style="261" customWidth="1"/>
    <col min="13073" max="13073" width="11.7142857142857" style="261" customWidth="1"/>
    <col min="13074" max="13312" width="9.14285714285714" style="261"/>
    <col min="13313" max="13313" width="26.1428571428571" style="261" customWidth="1"/>
    <col min="13314" max="13314" width="20" style="261" customWidth="1"/>
    <col min="13315" max="13315" width="12" style="261" customWidth="1"/>
    <col min="13316" max="13316" width="12.2857142857143" style="261" customWidth="1"/>
    <col min="13317" max="13318" width="12.8571428571429" style="261" customWidth="1"/>
    <col min="13319" max="13319" width="11" style="261" customWidth="1"/>
    <col min="13320" max="13320" width="13.5714285714286" style="261" customWidth="1"/>
    <col min="13321" max="13321" width="5.85714285714286" style="261" customWidth="1"/>
    <col min="13322" max="13322" width="11.2857142857143" style="261" customWidth="1"/>
    <col min="13323" max="13323" width="3" style="261" customWidth="1"/>
    <col min="13324" max="13324" width="6.57142857142857" style="261" customWidth="1"/>
    <col min="13325" max="13325" width="2.42857142857143" style="261" customWidth="1"/>
    <col min="13326" max="13326" width="11.1428571428571" style="261" customWidth="1"/>
    <col min="13327" max="13327" width="10" style="261" customWidth="1"/>
    <col min="13328" max="13328" width="9.57142857142857" style="261" customWidth="1"/>
    <col min="13329" max="13329" width="11.7142857142857" style="261" customWidth="1"/>
    <col min="13330" max="13568" width="9.14285714285714" style="261"/>
    <col min="13569" max="13569" width="26.1428571428571" style="261" customWidth="1"/>
    <col min="13570" max="13570" width="20" style="261" customWidth="1"/>
    <col min="13571" max="13571" width="12" style="261" customWidth="1"/>
    <col min="13572" max="13572" width="12.2857142857143" style="261" customWidth="1"/>
    <col min="13573" max="13574" width="12.8571428571429" style="261" customWidth="1"/>
    <col min="13575" max="13575" width="11" style="261" customWidth="1"/>
    <col min="13576" max="13576" width="13.5714285714286" style="261" customWidth="1"/>
    <col min="13577" max="13577" width="5.85714285714286" style="261" customWidth="1"/>
    <col min="13578" max="13578" width="11.2857142857143" style="261" customWidth="1"/>
    <col min="13579" max="13579" width="3" style="261" customWidth="1"/>
    <col min="13580" max="13580" width="6.57142857142857" style="261" customWidth="1"/>
    <col min="13581" max="13581" width="2.42857142857143" style="261" customWidth="1"/>
    <col min="13582" max="13582" width="11.1428571428571" style="261" customWidth="1"/>
    <col min="13583" max="13583" width="10" style="261" customWidth="1"/>
    <col min="13584" max="13584" width="9.57142857142857" style="261" customWidth="1"/>
    <col min="13585" max="13585" width="11.7142857142857" style="261" customWidth="1"/>
    <col min="13586" max="13824" width="9.14285714285714" style="261"/>
    <col min="13825" max="13825" width="26.1428571428571" style="261" customWidth="1"/>
    <col min="13826" max="13826" width="20" style="261" customWidth="1"/>
    <col min="13827" max="13827" width="12" style="261" customWidth="1"/>
    <col min="13828" max="13828" width="12.2857142857143" style="261" customWidth="1"/>
    <col min="13829" max="13830" width="12.8571428571429" style="261" customWidth="1"/>
    <col min="13831" max="13831" width="11" style="261" customWidth="1"/>
    <col min="13832" max="13832" width="13.5714285714286" style="261" customWidth="1"/>
    <col min="13833" max="13833" width="5.85714285714286" style="261" customWidth="1"/>
    <col min="13834" max="13834" width="11.2857142857143" style="261" customWidth="1"/>
    <col min="13835" max="13835" width="3" style="261" customWidth="1"/>
    <col min="13836" max="13836" width="6.57142857142857" style="261" customWidth="1"/>
    <col min="13837" max="13837" width="2.42857142857143" style="261" customWidth="1"/>
    <col min="13838" max="13838" width="11.1428571428571" style="261" customWidth="1"/>
    <col min="13839" max="13839" width="10" style="261" customWidth="1"/>
    <col min="13840" max="13840" width="9.57142857142857" style="261" customWidth="1"/>
    <col min="13841" max="13841" width="11.7142857142857" style="261" customWidth="1"/>
    <col min="13842" max="14080" width="9.14285714285714" style="261"/>
    <col min="14081" max="14081" width="26.1428571428571" style="261" customWidth="1"/>
    <col min="14082" max="14082" width="20" style="261" customWidth="1"/>
    <col min="14083" max="14083" width="12" style="261" customWidth="1"/>
    <col min="14084" max="14084" width="12.2857142857143" style="261" customWidth="1"/>
    <col min="14085" max="14086" width="12.8571428571429" style="261" customWidth="1"/>
    <col min="14087" max="14087" width="11" style="261" customWidth="1"/>
    <col min="14088" max="14088" width="13.5714285714286" style="261" customWidth="1"/>
    <col min="14089" max="14089" width="5.85714285714286" style="261" customWidth="1"/>
    <col min="14090" max="14090" width="11.2857142857143" style="261" customWidth="1"/>
    <col min="14091" max="14091" width="3" style="261" customWidth="1"/>
    <col min="14092" max="14092" width="6.57142857142857" style="261" customWidth="1"/>
    <col min="14093" max="14093" width="2.42857142857143" style="261" customWidth="1"/>
    <col min="14094" max="14094" width="11.1428571428571" style="261" customWidth="1"/>
    <col min="14095" max="14095" width="10" style="261" customWidth="1"/>
    <col min="14096" max="14096" width="9.57142857142857" style="261" customWidth="1"/>
    <col min="14097" max="14097" width="11.7142857142857" style="261" customWidth="1"/>
    <col min="14098" max="14336" width="9.14285714285714" style="261"/>
    <col min="14337" max="14337" width="26.1428571428571" style="261" customWidth="1"/>
    <col min="14338" max="14338" width="20" style="261" customWidth="1"/>
    <col min="14339" max="14339" width="12" style="261" customWidth="1"/>
    <col min="14340" max="14340" width="12.2857142857143" style="261" customWidth="1"/>
    <col min="14341" max="14342" width="12.8571428571429" style="261" customWidth="1"/>
    <col min="14343" max="14343" width="11" style="261" customWidth="1"/>
    <col min="14344" max="14344" width="13.5714285714286" style="261" customWidth="1"/>
    <col min="14345" max="14345" width="5.85714285714286" style="261" customWidth="1"/>
    <col min="14346" max="14346" width="11.2857142857143" style="261" customWidth="1"/>
    <col min="14347" max="14347" width="3" style="261" customWidth="1"/>
    <col min="14348" max="14348" width="6.57142857142857" style="261" customWidth="1"/>
    <col min="14349" max="14349" width="2.42857142857143" style="261" customWidth="1"/>
    <col min="14350" max="14350" width="11.1428571428571" style="261" customWidth="1"/>
    <col min="14351" max="14351" width="10" style="261" customWidth="1"/>
    <col min="14352" max="14352" width="9.57142857142857" style="261" customWidth="1"/>
    <col min="14353" max="14353" width="11.7142857142857" style="261" customWidth="1"/>
    <col min="14354" max="14592" width="9.14285714285714" style="261"/>
    <col min="14593" max="14593" width="26.1428571428571" style="261" customWidth="1"/>
    <col min="14594" max="14594" width="20" style="261" customWidth="1"/>
    <col min="14595" max="14595" width="12" style="261" customWidth="1"/>
    <col min="14596" max="14596" width="12.2857142857143" style="261" customWidth="1"/>
    <col min="14597" max="14598" width="12.8571428571429" style="261" customWidth="1"/>
    <col min="14599" max="14599" width="11" style="261" customWidth="1"/>
    <col min="14600" max="14600" width="13.5714285714286" style="261" customWidth="1"/>
    <col min="14601" max="14601" width="5.85714285714286" style="261" customWidth="1"/>
    <col min="14602" max="14602" width="11.2857142857143" style="261" customWidth="1"/>
    <col min="14603" max="14603" width="3" style="261" customWidth="1"/>
    <col min="14604" max="14604" width="6.57142857142857" style="261" customWidth="1"/>
    <col min="14605" max="14605" width="2.42857142857143" style="261" customWidth="1"/>
    <col min="14606" max="14606" width="11.1428571428571" style="261" customWidth="1"/>
    <col min="14607" max="14607" width="10" style="261" customWidth="1"/>
    <col min="14608" max="14608" width="9.57142857142857" style="261" customWidth="1"/>
    <col min="14609" max="14609" width="11.7142857142857" style="261" customWidth="1"/>
    <col min="14610" max="14848" width="9.14285714285714" style="261"/>
    <col min="14849" max="14849" width="26.1428571428571" style="261" customWidth="1"/>
    <col min="14850" max="14850" width="20" style="261" customWidth="1"/>
    <col min="14851" max="14851" width="12" style="261" customWidth="1"/>
    <col min="14852" max="14852" width="12.2857142857143" style="261" customWidth="1"/>
    <col min="14853" max="14854" width="12.8571428571429" style="261" customWidth="1"/>
    <col min="14855" max="14855" width="11" style="261" customWidth="1"/>
    <col min="14856" max="14856" width="13.5714285714286" style="261" customWidth="1"/>
    <col min="14857" max="14857" width="5.85714285714286" style="261" customWidth="1"/>
    <col min="14858" max="14858" width="11.2857142857143" style="261" customWidth="1"/>
    <col min="14859" max="14859" width="3" style="261" customWidth="1"/>
    <col min="14860" max="14860" width="6.57142857142857" style="261" customWidth="1"/>
    <col min="14861" max="14861" width="2.42857142857143" style="261" customWidth="1"/>
    <col min="14862" max="14862" width="11.1428571428571" style="261" customWidth="1"/>
    <col min="14863" max="14863" width="10" style="261" customWidth="1"/>
    <col min="14864" max="14864" width="9.57142857142857" style="261" customWidth="1"/>
    <col min="14865" max="14865" width="11.7142857142857" style="261" customWidth="1"/>
    <col min="14866" max="15104" width="9.14285714285714" style="261"/>
    <col min="15105" max="15105" width="26.1428571428571" style="261" customWidth="1"/>
    <col min="15106" max="15106" width="20" style="261" customWidth="1"/>
    <col min="15107" max="15107" width="12" style="261" customWidth="1"/>
    <col min="15108" max="15108" width="12.2857142857143" style="261" customWidth="1"/>
    <col min="15109" max="15110" width="12.8571428571429" style="261" customWidth="1"/>
    <col min="15111" max="15111" width="11" style="261" customWidth="1"/>
    <col min="15112" max="15112" width="13.5714285714286" style="261" customWidth="1"/>
    <col min="15113" max="15113" width="5.85714285714286" style="261" customWidth="1"/>
    <col min="15114" max="15114" width="11.2857142857143" style="261" customWidth="1"/>
    <col min="15115" max="15115" width="3" style="261" customWidth="1"/>
    <col min="15116" max="15116" width="6.57142857142857" style="261" customWidth="1"/>
    <col min="15117" max="15117" width="2.42857142857143" style="261" customWidth="1"/>
    <col min="15118" max="15118" width="11.1428571428571" style="261" customWidth="1"/>
    <col min="15119" max="15119" width="10" style="261" customWidth="1"/>
    <col min="15120" max="15120" width="9.57142857142857" style="261" customWidth="1"/>
    <col min="15121" max="15121" width="11.7142857142857" style="261" customWidth="1"/>
    <col min="15122" max="15360" width="9.14285714285714" style="261"/>
    <col min="15361" max="15361" width="26.1428571428571" style="261" customWidth="1"/>
    <col min="15362" max="15362" width="20" style="261" customWidth="1"/>
    <col min="15363" max="15363" width="12" style="261" customWidth="1"/>
    <col min="15364" max="15364" width="12.2857142857143" style="261" customWidth="1"/>
    <col min="15365" max="15366" width="12.8571428571429" style="261" customWidth="1"/>
    <col min="15367" max="15367" width="11" style="261" customWidth="1"/>
    <col min="15368" max="15368" width="13.5714285714286" style="261" customWidth="1"/>
    <col min="15369" max="15369" width="5.85714285714286" style="261" customWidth="1"/>
    <col min="15370" max="15370" width="11.2857142857143" style="261" customWidth="1"/>
    <col min="15371" max="15371" width="3" style="261" customWidth="1"/>
    <col min="15372" max="15372" width="6.57142857142857" style="261" customWidth="1"/>
    <col min="15373" max="15373" width="2.42857142857143" style="261" customWidth="1"/>
    <col min="15374" max="15374" width="11.1428571428571" style="261" customWidth="1"/>
    <col min="15375" max="15375" width="10" style="261" customWidth="1"/>
    <col min="15376" max="15376" width="9.57142857142857" style="261" customWidth="1"/>
    <col min="15377" max="15377" width="11.7142857142857" style="261" customWidth="1"/>
    <col min="15378" max="15616" width="9.14285714285714" style="261"/>
    <col min="15617" max="15617" width="26.1428571428571" style="261" customWidth="1"/>
    <col min="15618" max="15618" width="20" style="261" customWidth="1"/>
    <col min="15619" max="15619" width="12" style="261" customWidth="1"/>
    <col min="15620" max="15620" width="12.2857142857143" style="261" customWidth="1"/>
    <col min="15621" max="15622" width="12.8571428571429" style="261" customWidth="1"/>
    <col min="15623" max="15623" width="11" style="261" customWidth="1"/>
    <col min="15624" max="15624" width="13.5714285714286" style="261" customWidth="1"/>
    <col min="15625" max="15625" width="5.85714285714286" style="261" customWidth="1"/>
    <col min="15626" max="15626" width="11.2857142857143" style="261" customWidth="1"/>
    <col min="15627" max="15627" width="3" style="261" customWidth="1"/>
    <col min="15628" max="15628" width="6.57142857142857" style="261" customWidth="1"/>
    <col min="15629" max="15629" width="2.42857142857143" style="261" customWidth="1"/>
    <col min="15630" max="15630" width="11.1428571428571" style="261" customWidth="1"/>
    <col min="15631" max="15631" width="10" style="261" customWidth="1"/>
    <col min="15632" max="15632" width="9.57142857142857" style="261" customWidth="1"/>
    <col min="15633" max="15633" width="11.7142857142857" style="261" customWidth="1"/>
    <col min="15634" max="15872" width="9.14285714285714" style="261"/>
    <col min="15873" max="15873" width="26.1428571428571" style="261" customWidth="1"/>
    <col min="15874" max="15874" width="20" style="261" customWidth="1"/>
    <col min="15875" max="15875" width="12" style="261" customWidth="1"/>
    <col min="15876" max="15876" width="12.2857142857143" style="261" customWidth="1"/>
    <col min="15877" max="15878" width="12.8571428571429" style="261" customWidth="1"/>
    <col min="15879" max="15879" width="11" style="261" customWidth="1"/>
    <col min="15880" max="15880" width="13.5714285714286" style="261" customWidth="1"/>
    <col min="15881" max="15881" width="5.85714285714286" style="261" customWidth="1"/>
    <col min="15882" max="15882" width="11.2857142857143" style="261" customWidth="1"/>
    <col min="15883" max="15883" width="3" style="261" customWidth="1"/>
    <col min="15884" max="15884" width="6.57142857142857" style="261" customWidth="1"/>
    <col min="15885" max="15885" width="2.42857142857143" style="261" customWidth="1"/>
    <col min="15886" max="15886" width="11.1428571428571" style="261" customWidth="1"/>
    <col min="15887" max="15887" width="10" style="261" customWidth="1"/>
    <col min="15888" max="15888" width="9.57142857142857" style="261" customWidth="1"/>
    <col min="15889" max="15889" width="11.7142857142857" style="261" customWidth="1"/>
    <col min="15890" max="16128" width="9.14285714285714" style="261"/>
    <col min="16129" max="16129" width="26.1428571428571" style="261" customWidth="1"/>
    <col min="16130" max="16130" width="20" style="261" customWidth="1"/>
    <col min="16131" max="16131" width="12" style="261" customWidth="1"/>
    <col min="16132" max="16132" width="12.2857142857143" style="261" customWidth="1"/>
    <col min="16133" max="16134" width="12.8571428571429" style="261" customWidth="1"/>
    <col min="16135" max="16135" width="11" style="261" customWidth="1"/>
    <col min="16136" max="16136" width="13.5714285714286" style="261" customWidth="1"/>
    <col min="16137" max="16137" width="5.85714285714286" style="261" customWidth="1"/>
    <col min="16138" max="16138" width="11.2857142857143" style="261" customWidth="1"/>
    <col min="16139" max="16139" width="3" style="261" customWidth="1"/>
    <col min="16140" max="16140" width="6.57142857142857" style="261" customWidth="1"/>
    <col min="16141" max="16141" width="2.42857142857143" style="261" customWidth="1"/>
    <col min="16142" max="16142" width="11.1428571428571" style="261" customWidth="1"/>
    <col min="16143" max="16143" width="10" style="261" customWidth="1"/>
    <col min="16144" max="16144" width="9.57142857142857" style="261" customWidth="1"/>
    <col min="16145" max="16145" width="11.7142857142857" style="261" customWidth="1"/>
    <col min="16146" max="16384" width="9.14285714285714" style="261"/>
  </cols>
  <sheetData>
    <row r="1" spans="1:16">
      <c r="A1" s="262" t="s">
        <v>226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="258" customFormat="1" ht="115.35" customHeight="1" spans="1:16">
      <c r="A2" s="263" t="s">
        <v>21</v>
      </c>
      <c r="B2" s="263" t="s">
        <v>194</v>
      </c>
      <c r="C2" s="264" t="s">
        <v>195</v>
      </c>
      <c r="D2" s="264" t="s">
        <v>196</v>
      </c>
      <c r="E2" s="264" t="s">
        <v>197</v>
      </c>
      <c r="F2" s="264" t="s">
        <v>198</v>
      </c>
      <c r="G2" s="264" t="s">
        <v>199</v>
      </c>
      <c r="H2" s="264" t="s">
        <v>200</v>
      </c>
      <c r="I2" s="297" t="s">
        <v>201</v>
      </c>
      <c r="J2" s="297"/>
      <c r="K2" s="297"/>
      <c r="L2" s="297"/>
      <c r="M2" s="297"/>
      <c r="N2" s="297"/>
      <c r="O2" s="297"/>
      <c r="P2" s="297"/>
    </row>
    <row r="3" ht="38.25" spans="1:18">
      <c r="A3" s="263" t="s">
        <v>25</v>
      </c>
      <c r="B3" s="265" t="str">
        <f>'Aba Carregamento'!B45</f>
        <v>pisos acarpetados</v>
      </c>
      <c r="C3" s="266">
        <f>'Aba Carregamento'!D45</f>
        <v>1078.105</v>
      </c>
      <c r="D3" s="267">
        <f>'Aba Carregamento'!E45</f>
        <v>0</v>
      </c>
      <c r="E3" s="263">
        <f t="shared" ref="E3:E15" si="0">D3/C3</f>
        <v>0</v>
      </c>
      <c r="F3" s="268">
        <f t="shared" ref="F3:F20" si="1">TRUNC(E3,0)</f>
        <v>0</v>
      </c>
      <c r="G3" s="263">
        <f t="shared" ref="G3:G20" si="2">E3-F3</f>
        <v>0</v>
      </c>
      <c r="H3" s="263">
        <f t="shared" ref="H3:H20" si="3">G3*$C$24*60</f>
        <v>0</v>
      </c>
      <c r="I3" s="298">
        <f t="shared" ref="I3:I20" si="4">F3</f>
        <v>0</v>
      </c>
      <c r="J3" s="264" t="s">
        <v>202</v>
      </c>
      <c r="K3" s="298">
        <f t="shared" ref="K3:K20" si="5">$C$24</f>
        <v>8</v>
      </c>
      <c r="L3" s="264" t="s">
        <v>203</v>
      </c>
      <c r="M3" s="298">
        <v>1</v>
      </c>
      <c r="N3" s="264" t="s">
        <v>204</v>
      </c>
      <c r="O3" s="298">
        <f t="shared" ref="O3:O20" si="6">H3</f>
        <v>0</v>
      </c>
      <c r="P3" s="264" t="s">
        <v>205</v>
      </c>
      <c r="Q3" s="303"/>
      <c r="R3" s="304"/>
    </row>
    <row r="4" ht="38.25" spans="1:16">
      <c r="A4" s="263"/>
      <c r="B4" s="265" t="str">
        <f>'Aba Carregamento'!B46</f>
        <v>pisos frios</v>
      </c>
      <c r="C4" s="266">
        <f>'Aba Carregamento'!D46</f>
        <v>1163.275295</v>
      </c>
      <c r="D4" s="267">
        <f>'Aba Carregamento'!E46</f>
        <v>4691.67</v>
      </c>
      <c r="E4" s="263">
        <f t="shared" si="0"/>
        <v>4.03315536757789</v>
      </c>
      <c r="F4" s="268">
        <f t="shared" si="1"/>
        <v>4</v>
      </c>
      <c r="G4" s="263">
        <f t="shared" si="2"/>
        <v>0.0331553675778871</v>
      </c>
      <c r="H4" s="263">
        <f t="shared" si="3"/>
        <v>15.9145764373858</v>
      </c>
      <c r="I4" s="298">
        <f t="shared" si="4"/>
        <v>4</v>
      </c>
      <c r="J4" s="264" t="s">
        <v>202</v>
      </c>
      <c r="K4" s="298">
        <f t="shared" si="5"/>
        <v>8</v>
      </c>
      <c r="L4" s="264" t="s">
        <v>203</v>
      </c>
      <c r="M4" s="298">
        <v>1</v>
      </c>
      <c r="N4" s="264" t="s">
        <v>204</v>
      </c>
      <c r="O4" s="298">
        <f t="shared" si="6"/>
        <v>15.9145764373858</v>
      </c>
      <c r="P4" s="264" t="s">
        <v>205</v>
      </c>
    </row>
    <row r="5" ht="38.25" spans="1:16">
      <c r="A5" s="263"/>
      <c r="B5" s="265" t="str">
        <f>'Aba Carregamento'!B47</f>
        <v>laboratórios</v>
      </c>
      <c r="C5" s="266">
        <f>'Aba Carregamento'!D47</f>
        <v>692.14341</v>
      </c>
      <c r="D5" s="267">
        <f>'Aba Carregamento'!E47</f>
        <v>142.44</v>
      </c>
      <c r="E5" s="263">
        <f t="shared" si="0"/>
        <v>0.205795501253129</v>
      </c>
      <c r="F5" s="268">
        <f t="shared" si="1"/>
        <v>0</v>
      </c>
      <c r="G5" s="263">
        <f t="shared" si="2"/>
        <v>0.205795501253129</v>
      </c>
      <c r="H5" s="263">
        <f t="shared" si="3"/>
        <v>98.7818406015019</v>
      </c>
      <c r="I5" s="298">
        <f t="shared" si="4"/>
        <v>0</v>
      </c>
      <c r="J5" s="264" t="s">
        <v>202</v>
      </c>
      <c r="K5" s="298">
        <f t="shared" si="5"/>
        <v>8</v>
      </c>
      <c r="L5" s="264" t="s">
        <v>203</v>
      </c>
      <c r="M5" s="298">
        <v>1</v>
      </c>
      <c r="N5" s="264" t="s">
        <v>204</v>
      </c>
      <c r="O5" s="298">
        <f t="shared" si="6"/>
        <v>98.7818406015019</v>
      </c>
      <c r="P5" s="264" t="s">
        <v>205</v>
      </c>
    </row>
    <row r="6" ht="38.25" spans="1:16">
      <c r="A6" s="263"/>
      <c r="B6" s="265" t="str">
        <f>'Aba Carregamento'!B48</f>
        <v>almoxarifados/ galpões</v>
      </c>
      <c r="C6" s="266">
        <f>'Aba Carregamento'!D48</f>
        <v>733.1114</v>
      </c>
      <c r="D6" s="267">
        <f>'Aba Carregamento'!E48</f>
        <v>260.63</v>
      </c>
      <c r="E6" s="263">
        <f t="shared" si="0"/>
        <v>0.35551213635472</v>
      </c>
      <c r="F6" s="268">
        <f t="shared" si="1"/>
        <v>0</v>
      </c>
      <c r="G6" s="263">
        <f t="shared" si="2"/>
        <v>0.35551213635472</v>
      </c>
      <c r="H6" s="263">
        <f t="shared" si="3"/>
        <v>170.645825450266</v>
      </c>
      <c r="I6" s="298">
        <f t="shared" si="4"/>
        <v>0</v>
      </c>
      <c r="J6" s="264" t="s">
        <v>202</v>
      </c>
      <c r="K6" s="298">
        <f t="shared" si="5"/>
        <v>8</v>
      </c>
      <c r="L6" s="264" t="s">
        <v>203</v>
      </c>
      <c r="M6" s="298">
        <v>1</v>
      </c>
      <c r="N6" s="264" t="s">
        <v>204</v>
      </c>
      <c r="O6" s="298">
        <f t="shared" si="6"/>
        <v>170.645825450266</v>
      </c>
      <c r="P6" s="264" t="s">
        <v>205</v>
      </c>
    </row>
    <row r="7" ht="38.25" spans="1:16">
      <c r="A7" s="263"/>
      <c r="B7" s="265" t="str">
        <f>'Aba Carregamento'!B49</f>
        <v>oficinas</v>
      </c>
      <c r="C7" s="266">
        <f>'Aba Carregamento'!D49</f>
        <v>2380.45584</v>
      </c>
      <c r="D7" s="267">
        <f>'Aba Carregamento'!E49</f>
        <v>18.83</v>
      </c>
      <c r="E7" s="263">
        <f t="shared" si="0"/>
        <v>0.00791024966041798</v>
      </c>
      <c r="F7" s="268">
        <f t="shared" si="1"/>
        <v>0</v>
      </c>
      <c r="G7" s="263">
        <f t="shared" si="2"/>
        <v>0.00791024966041798</v>
      </c>
      <c r="H7" s="263">
        <f t="shared" si="3"/>
        <v>3.79691983700063</v>
      </c>
      <c r="I7" s="298">
        <f t="shared" si="4"/>
        <v>0</v>
      </c>
      <c r="J7" s="264" t="s">
        <v>202</v>
      </c>
      <c r="K7" s="298">
        <f t="shared" si="5"/>
        <v>8</v>
      </c>
      <c r="L7" s="264" t="s">
        <v>203</v>
      </c>
      <c r="M7" s="298">
        <v>1</v>
      </c>
      <c r="N7" s="264" t="s">
        <v>204</v>
      </c>
      <c r="O7" s="298">
        <f t="shared" si="6"/>
        <v>3.79691983700063</v>
      </c>
      <c r="P7" s="264" t="s">
        <v>205</v>
      </c>
    </row>
    <row r="8" ht="38.25" spans="1:16">
      <c r="A8" s="263"/>
      <c r="B8" s="265" t="str">
        <f>'Aba Carregamento'!B50</f>
        <v>áreas com espaços livres - saguão, hall e salão</v>
      </c>
      <c r="C8" s="266">
        <f>'Aba Carregamento'!D50</f>
        <v>381</v>
      </c>
      <c r="D8" s="267">
        <f>'Aba Carregamento'!E50</f>
        <v>0</v>
      </c>
      <c r="E8" s="263">
        <f t="shared" si="0"/>
        <v>0</v>
      </c>
      <c r="F8" s="268">
        <f t="shared" si="1"/>
        <v>0</v>
      </c>
      <c r="G8" s="263">
        <f t="shared" si="2"/>
        <v>0</v>
      </c>
      <c r="H8" s="263">
        <f t="shared" si="3"/>
        <v>0</v>
      </c>
      <c r="I8" s="298">
        <f t="shared" si="4"/>
        <v>0</v>
      </c>
      <c r="J8" s="264" t="s">
        <v>202</v>
      </c>
      <c r="K8" s="298">
        <f t="shared" si="5"/>
        <v>8</v>
      </c>
      <c r="L8" s="264" t="s">
        <v>203</v>
      </c>
      <c r="M8" s="298">
        <v>1</v>
      </c>
      <c r="N8" s="264" t="s">
        <v>204</v>
      </c>
      <c r="O8" s="298">
        <f t="shared" si="6"/>
        <v>0</v>
      </c>
      <c r="P8" s="264" t="s">
        <v>205</v>
      </c>
    </row>
    <row r="9" ht="38.25" spans="1:16">
      <c r="A9" s="263"/>
      <c r="B9" s="269" t="str">
        <f>'Aba Carregamento'!B51</f>
        <v>banheiros</v>
      </c>
      <c r="C9" s="266">
        <f>'Aba Carregamento'!D51</f>
        <v>1010</v>
      </c>
      <c r="D9" s="267">
        <f>'Aba Carregamento'!E51</f>
        <v>686.07</v>
      </c>
      <c r="E9" s="263">
        <f t="shared" si="0"/>
        <v>0.679277227722772</v>
      </c>
      <c r="F9" s="268">
        <f t="shared" si="1"/>
        <v>0</v>
      </c>
      <c r="G9" s="263">
        <f t="shared" si="2"/>
        <v>0.679277227722772</v>
      </c>
      <c r="H9" s="263">
        <f t="shared" si="3"/>
        <v>326.053069306931</v>
      </c>
      <c r="I9" s="298">
        <f t="shared" si="4"/>
        <v>0</v>
      </c>
      <c r="J9" s="264" t="s">
        <v>202</v>
      </c>
      <c r="K9" s="298">
        <f t="shared" si="5"/>
        <v>8</v>
      </c>
      <c r="L9" s="264" t="s">
        <v>203</v>
      </c>
      <c r="M9" s="298">
        <v>1</v>
      </c>
      <c r="N9" s="264" t="s">
        <v>204</v>
      </c>
      <c r="O9" s="298">
        <f t="shared" si="6"/>
        <v>326.053069306931</v>
      </c>
      <c r="P9" s="264" t="s">
        <v>205</v>
      </c>
    </row>
    <row r="10" ht="38.25" spans="1:16">
      <c r="A10" s="263" t="s">
        <v>32</v>
      </c>
      <c r="B10" s="265" t="str">
        <f>'Aba Carregamento'!B52</f>
        <v>pisos pavimentados adjacentes/contíguos às edificações</v>
      </c>
      <c r="C10" s="266">
        <f>'Aba Carregamento'!D52</f>
        <v>2587.452</v>
      </c>
      <c r="D10" s="267">
        <f>'Aba Carregamento'!E52</f>
        <v>1244.41</v>
      </c>
      <c r="E10" s="263">
        <f t="shared" si="0"/>
        <v>0.480940322757678</v>
      </c>
      <c r="F10" s="268">
        <f t="shared" si="1"/>
        <v>0</v>
      </c>
      <c r="G10" s="263">
        <f t="shared" si="2"/>
        <v>0.480940322757678</v>
      </c>
      <c r="H10" s="263">
        <f t="shared" si="3"/>
        <v>230.851354923686</v>
      </c>
      <c r="I10" s="298">
        <f t="shared" si="4"/>
        <v>0</v>
      </c>
      <c r="J10" s="264" t="s">
        <v>202</v>
      </c>
      <c r="K10" s="298">
        <f t="shared" si="5"/>
        <v>8</v>
      </c>
      <c r="L10" s="264" t="s">
        <v>203</v>
      </c>
      <c r="M10" s="298">
        <v>1</v>
      </c>
      <c r="N10" s="264" t="s">
        <v>204</v>
      </c>
      <c r="O10" s="298">
        <f t="shared" si="6"/>
        <v>230.851354923686</v>
      </c>
      <c r="P10" s="264" t="s">
        <v>205</v>
      </c>
    </row>
    <row r="11" ht="38.25" spans="1:16">
      <c r="A11" s="263"/>
      <c r="B11" s="265" t="str">
        <f>'Aba Carregamento'!B53</f>
        <v>varrição de passeios e arruamentos</v>
      </c>
      <c r="C11" s="266">
        <f>'Aba Carregamento'!D53</f>
        <v>11946.481505</v>
      </c>
      <c r="D11" s="267">
        <f>'Aba Carregamento'!E53</f>
        <v>0</v>
      </c>
      <c r="E11" s="263">
        <f t="shared" si="0"/>
        <v>0</v>
      </c>
      <c r="F11" s="268">
        <f t="shared" si="1"/>
        <v>0</v>
      </c>
      <c r="G11" s="263">
        <f t="shared" si="2"/>
        <v>0</v>
      </c>
      <c r="H11" s="263">
        <f t="shared" si="3"/>
        <v>0</v>
      </c>
      <c r="I11" s="298">
        <f t="shared" si="4"/>
        <v>0</v>
      </c>
      <c r="J11" s="264" t="s">
        <v>202</v>
      </c>
      <c r="K11" s="298">
        <f t="shared" si="5"/>
        <v>8</v>
      </c>
      <c r="L11" s="264" t="s">
        <v>203</v>
      </c>
      <c r="M11" s="298">
        <v>1</v>
      </c>
      <c r="N11" s="264" t="s">
        <v>204</v>
      </c>
      <c r="O11" s="298">
        <f t="shared" si="6"/>
        <v>0</v>
      </c>
      <c r="P11" s="264" t="s">
        <v>205</v>
      </c>
    </row>
    <row r="12" ht="38.25" spans="1:16">
      <c r="A12" s="263"/>
      <c r="B12" s="265" t="str">
        <f>'Aba Carregamento'!B54</f>
        <v>pátios e áreas verdes com alta frequência</v>
      </c>
      <c r="C12" s="266">
        <f>'Aba Carregamento'!D54</f>
        <v>2425.73625</v>
      </c>
      <c r="D12" s="267">
        <f>'Aba Carregamento'!E54</f>
        <v>0</v>
      </c>
      <c r="E12" s="263">
        <f t="shared" si="0"/>
        <v>0</v>
      </c>
      <c r="F12" s="268">
        <f t="shared" si="1"/>
        <v>0</v>
      </c>
      <c r="G12" s="263">
        <f t="shared" si="2"/>
        <v>0</v>
      </c>
      <c r="H12" s="263">
        <f t="shared" si="3"/>
        <v>0</v>
      </c>
      <c r="I12" s="298">
        <f t="shared" si="4"/>
        <v>0</v>
      </c>
      <c r="J12" s="264" t="s">
        <v>202</v>
      </c>
      <c r="K12" s="298">
        <f t="shared" si="5"/>
        <v>8</v>
      </c>
      <c r="L12" s="264" t="s">
        <v>203</v>
      </c>
      <c r="M12" s="298">
        <v>1</v>
      </c>
      <c r="N12" s="264" t="s">
        <v>204</v>
      </c>
      <c r="O12" s="298">
        <f t="shared" si="6"/>
        <v>0</v>
      </c>
      <c r="P12" s="264" t="s">
        <v>205</v>
      </c>
    </row>
    <row r="13" ht="38.25" spans="1:16">
      <c r="A13" s="263"/>
      <c r="B13" s="265" t="str">
        <f>'Aba Carregamento'!B55</f>
        <v>pátios e áreas verdes com média frequência</v>
      </c>
      <c r="C13" s="266">
        <f>'Aba Carregamento'!D55</f>
        <v>2425.73625</v>
      </c>
      <c r="D13" s="267">
        <f>'Aba Carregamento'!E55</f>
        <v>0</v>
      </c>
      <c r="E13" s="263">
        <f t="shared" si="0"/>
        <v>0</v>
      </c>
      <c r="F13" s="268">
        <f t="shared" si="1"/>
        <v>0</v>
      </c>
      <c r="G13" s="263">
        <f t="shared" si="2"/>
        <v>0</v>
      </c>
      <c r="H13" s="263">
        <f t="shared" si="3"/>
        <v>0</v>
      </c>
      <c r="I13" s="298">
        <f t="shared" si="4"/>
        <v>0</v>
      </c>
      <c r="J13" s="264" t="s">
        <v>202</v>
      </c>
      <c r="K13" s="298">
        <f t="shared" si="5"/>
        <v>8</v>
      </c>
      <c r="L13" s="264" t="s">
        <v>203</v>
      </c>
      <c r="M13" s="298">
        <v>1</v>
      </c>
      <c r="N13" s="264" t="s">
        <v>204</v>
      </c>
      <c r="O13" s="298">
        <f t="shared" si="6"/>
        <v>0</v>
      </c>
      <c r="P13" s="264" t="s">
        <v>205</v>
      </c>
    </row>
    <row r="14" ht="38.25" spans="1:16">
      <c r="A14" s="263"/>
      <c r="B14" s="265" t="str">
        <f>'Aba Carregamento'!B56</f>
        <v>pátios e áreas verdes com baixa frequência</v>
      </c>
      <c r="C14" s="266">
        <f>'Aba Carregamento'!D56</f>
        <v>2425.73625</v>
      </c>
      <c r="D14" s="267">
        <f>'Aba Carregamento'!E56</f>
        <v>0</v>
      </c>
      <c r="E14" s="263">
        <f t="shared" si="0"/>
        <v>0</v>
      </c>
      <c r="F14" s="268">
        <f t="shared" si="1"/>
        <v>0</v>
      </c>
      <c r="G14" s="263">
        <f t="shared" si="2"/>
        <v>0</v>
      </c>
      <c r="H14" s="263">
        <f t="shared" si="3"/>
        <v>0</v>
      </c>
      <c r="I14" s="298">
        <f t="shared" si="4"/>
        <v>0</v>
      </c>
      <c r="J14" s="264" t="s">
        <v>202</v>
      </c>
      <c r="K14" s="298">
        <f t="shared" si="5"/>
        <v>8</v>
      </c>
      <c r="L14" s="264" t="s">
        <v>203</v>
      </c>
      <c r="M14" s="298">
        <v>1</v>
      </c>
      <c r="N14" s="264" t="s">
        <v>204</v>
      </c>
      <c r="O14" s="298">
        <f t="shared" si="6"/>
        <v>0</v>
      </c>
      <c r="P14" s="264" t="s">
        <v>205</v>
      </c>
    </row>
    <row r="15" ht="38.25" spans="1:16">
      <c r="A15" s="263"/>
      <c r="B15" s="265" t="str">
        <f>'Aba Carregamento'!B57</f>
        <v>coleta de detritos em pátios e áreas verdes com frequência diária</v>
      </c>
      <c r="C15" s="266">
        <f>'Aba Carregamento'!D57</f>
        <v>107810.5</v>
      </c>
      <c r="D15" s="267">
        <f>'Aba Carregamento'!E57</f>
        <v>0</v>
      </c>
      <c r="E15" s="263">
        <f t="shared" si="0"/>
        <v>0</v>
      </c>
      <c r="F15" s="268">
        <f t="shared" si="1"/>
        <v>0</v>
      </c>
      <c r="G15" s="263">
        <f t="shared" si="2"/>
        <v>0</v>
      </c>
      <c r="H15" s="263">
        <f t="shared" si="3"/>
        <v>0</v>
      </c>
      <c r="I15" s="298">
        <f t="shared" si="4"/>
        <v>0</v>
      </c>
      <c r="J15" s="264" t="s">
        <v>202</v>
      </c>
      <c r="K15" s="298">
        <f t="shared" si="5"/>
        <v>8</v>
      </c>
      <c r="L15" s="264" t="s">
        <v>203</v>
      </c>
      <c r="M15" s="298">
        <v>1</v>
      </c>
      <c r="N15" s="264" t="s">
        <v>204</v>
      </c>
      <c r="O15" s="298">
        <f t="shared" si="6"/>
        <v>0</v>
      </c>
      <c r="P15" s="264" t="s">
        <v>205</v>
      </c>
    </row>
    <row r="16" ht="38.85" customHeight="1" spans="1:16">
      <c r="A16" s="264" t="s">
        <v>39</v>
      </c>
      <c r="B16" s="265" t="str">
        <f>'Aba Carregamento'!B58</f>
        <v>face externa com exposição a situação de risco</v>
      </c>
      <c r="C16" s="266">
        <f>'Aba Carregamento'!D58</f>
        <v>1293.726</v>
      </c>
      <c r="D16" s="267">
        <f>'Aba Carregamento'!E58</f>
        <v>0</v>
      </c>
      <c r="E16" s="263">
        <f>(D16/C16)*(16/188.76)</f>
        <v>0</v>
      </c>
      <c r="F16" s="268">
        <f t="shared" si="1"/>
        <v>0</v>
      </c>
      <c r="G16" s="263">
        <f t="shared" si="2"/>
        <v>0</v>
      </c>
      <c r="H16" s="263">
        <f t="shared" si="3"/>
        <v>0</v>
      </c>
      <c r="I16" s="298">
        <f t="shared" si="4"/>
        <v>0</v>
      </c>
      <c r="J16" s="264" t="s">
        <v>202</v>
      </c>
      <c r="K16" s="298">
        <f t="shared" si="5"/>
        <v>8</v>
      </c>
      <c r="L16" s="264" t="s">
        <v>203</v>
      </c>
      <c r="M16" s="298">
        <v>1</v>
      </c>
      <c r="N16" s="264" t="s">
        <v>204</v>
      </c>
      <c r="O16" s="298">
        <f t="shared" si="6"/>
        <v>0</v>
      </c>
      <c r="P16" s="264" t="s">
        <v>205</v>
      </c>
    </row>
    <row r="17" ht="38.25" spans="1:16">
      <c r="A17" s="264"/>
      <c r="B17" s="265" t="str">
        <f>'Aba Carregamento'!B59</f>
        <v>face externa sem exposição a situação de risco</v>
      </c>
      <c r="C17" s="266">
        <f>'Aba Carregamento'!D59</f>
        <v>377.33675</v>
      </c>
      <c r="D17" s="267">
        <f>'Aba Carregamento'!E59</f>
        <v>410.8</v>
      </c>
      <c r="E17" s="263">
        <f>(D17/C17)*(16/188.76)</f>
        <v>0.0922807986211745</v>
      </c>
      <c r="F17" s="268">
        <f t="shared" si="1"/>
        <v>0</v>
      </c>
      <c r="G17" s="263">
        <f t="shared" si="2"/>
        <v>0.0922807986211745</v>
      </c>
      <c r="H17" s="263">
        <f t="shared" si="3"/>
        <v>44.2947833381637</v>
      </c>
      <c r="I17" s="298">
        <f t="shared" si="4"/>
        <v>0</v>
      </c>
      <c r="J17" s="264" t="s">
        <v>202</v>
      </c>
      <c r="K17" s="298">
        <f t="shared" si="5"/>
        <v>8</v>
      </c>
      <c r="L17" s="264" t="s">
        <v>203</v>
      </c>
      <c r="M17" s="298">
        <v>1</v>
      </c>
      <c r="N17" s="264" t="s">
        <v>204</v>
      </c>
      <c r="O17" s="298">
        <f t="shared" si="6"/>
        <v>44.2947833381637</v>
      </c>
      <c r="P17" s="264" t="s">
        <v>205</v>
      </c>
    </row>
    <row r="18" ht="38.25" spans="1:16">
      <c r="A18" s="264"/>
      <c r="B18" s="265" t="str">
        <f>'Aba Carregamento'!B60</f>
        <v>face interna</v>
      </c>
      <c r="C18" s="266">
        <f>'Aba Carregamento'!D60</f>
        <v>440</v>
      </c>
      <c r="D18" s="267">
        <f>'Aba Carregamento'!E60</f>
        <v>657.2</v>
      </c>
      <c r="E18" s="263">
        <f>(D18/C18)*(16/188.76)</f>
        <v>0.126606176192953</v>
      </c>
      <c r="F18" s="268">
        <f t="shared" si="1"/>
        <v>0</v>
      </c>
      <c r="G18" s="263">
        <f t="shared" si="2"/>
        <v>0.126606176192953</v>
      </c>
      <c r="H18" s="263">
        <f t="shared" si="3"/>
        <v>60.7709645726175</v>
      </c>
      <c r="I18" s="298">
        <f t="shared" si="4"/>
        <v>0</v>
      </c>
      <c r="J18" s="264" t="s">
        <v>202</v>
      </c>
      <c r="K18" s="298">
        <f t="shared" si="5"/>
        <v>8</v>
      </c>
      <c r="L18" s="264" t="s">
        <v>203</v>
      </c>
      <c r="M18" s="298">
        <v>1</v>
      </c>
      <c r="N18" s="264" t="s">
        <v>204</v>
      </c>
      <c r="O18" s="298">
        <f t="shared" si="6"/>
        <v>60.7709645726175</v>
      </c>
      <c r="P18" s="264" t="s">
        <v>205</v>
      </c>
    </row>
    <row r="19" ht="38.25" spans="1:16">
      <c r="A19" s="270" t="s">
        <v>43</v>
      </c>
      <c r="B19" s="265" t="str">
        <f>'Aba Carregamento'!B61</f>
        <v>fachadas envidraçadas</v>
      </c>
      <c r="C19" s="266">
        <f>'Aba Carregamento'!D61</f>
        <v>156</v>
      </c>
      <c r="D19" s="267">
        <f>'Aba Carregamento'!E61</f>
        <v>354.06</v>
      </c>
      <c r="E19" s="263">
        <f>(D19/C19)*(8/1132.6)</f>
        <v>0.0160311876010269</v>
      </c>
      <c r="F19" s="268">
        <f t="shared" si="1"/>
        <v>0</v>
      </c>
      <c r="G19" s="263">
        <f t="shared" si="2"/>
        <v>0.0160311876010269</v>
      </c>
      <c r="H19" s="263">
        <f t="shared" si="3"/>
        <v>7.69497004849292</v>
      </c>
      <c r="I19" s="298">
        <f t="shared" si="4"/>
        <v>0</v>
      </c>
      <c r="J19" s="264" t="s">
        <v>202</v>
      </c>
      <c r="K19" s="298">
        <f t="shared" si="5"/>
        <v>8</v>
      </c>
      <c r="L19" s="264" t="s">
        <v>203</v>
      </c>
      <c r="M19" s="298">
        <v>1</v>
      </c>
      <c r="N19" s="264" t="s">
        <v>204</v>
      </c>
      <c r="O19" s="298">
        <f t="shared" si="6"/>
        <v>7.69497004849292</v>
      </c>
      <c r="P19" s="264" t="s">
        <v>205</v>
      </c>
    </row>
    <row r="20" ht="38.25" spans="1:16">
      <c r="A20" s="270" t="s">
        <v>45</v>
      </c>
      <c r="B20" s="265" t="str">
        <f>'Aba Carregamento'!B62</f>
        <v>áreas hospitalares e assemelhadas</v>
      </c>
      <c r="C20" s="266">
        <f>'Aba Carregamento'!D62</f>
        <v>437</v>
      </c>
      <c r="D20" s="267">
        <f>'Aba Carregamento'!E62</f>
        <v>98.8</v>
      </c>
      <c r="E20" s="263">
        <f>0</f>
        <v>0</v>
      </c>
      <c r="F20" s="268">
        <f t="shared" si="1"/>
        <v>0</v>
      </c>
      <c r="G20" s="263">
        <f t="shared" si="2"/>
        <v>0</v>
      </c>
      <c r="H20" s="263">
        <f t="shared" si="3"/>
        <v>0</v>
      </c>
      <c r="I20" s="298">
        <f t="shared" si="4"/>
        <v>0</v>
      </c>
      <c r="J20" s="264" t="s">
        <v>202</v>
      </c>
      <c r="K20" s="298">
        <f t="shared" si="5"/>
        <v>8</v>
      </c>
      <c r="L20" s="264" t="s">
        <v>203</v>
      </c>
      <c r="M20" s="298">
        <v>1</v>
      </c>
      <c r="N20" s="264" t="s">
        <v>204</v>
      </c>
      <c r="O20" s="298">
        <f t="shared" si="6"/>
        <v>0</v>
      </c>
      <c r="P20" s="264" t="s">
        <v>205</v>
      </c>
    </row>
    <row r="21" s="259" customFormat="1" ht="15.75" spans="1:16">
      <c r="A21" s="271"/>
      <c r="B21" s="271"/>
      <c r="C21" s="272"/>
      <c r="D21" s="273">
        <f>SUM(D3:D20)</f>
        <v>8564.91</v>
      </c>
      <c r="E21" s="274"/>
      <c r="F21" s="275"/>
      <c r="G21" s="274"/>
      <c r="H21" s="274"/>
      <c r="I21" s="299"/>
      <c r="J21" s="272"/>
      <c r="K21" s="299"/>
      <c r="L21" s="272"/>
      <c r="M21" s="299"/>
      <c r="N21" s="272"/>
      <c r="O21" s="299"/>
      <c r="P21" s="272"/>
    </row>
    <row r="22" s="260" customFormat="1" ht="53.1" customHeight="1" spans="1:18">
      <c r="A22" s="276" t="s">
        <v>206</v>
      </c>
      <c r="B22" s="276"/>
      <c r="C22" s="276"/>
      <c r="D22" s="276"/>
      <c r="E22" s="263">
        <f>SUM(E3:E20)</f>
        <v>5.99750896774176</v>
      </c>
      <c r="F22" s="277">
        <f>TRUNC(E22,0)</f>
        <v>5</v>
      </c>
      <c r="G22" s="263">
        <f>E22-F22</f>
        <v>0.997508967741759</v>
      </c>
      <c r="H22" s="263">
        <f>G22*$C$24*60</f>
        <v>478.804304516045</v>
      </c>
      <c r="I22" s="300">
        <f>F22</f>
        <v>5</v>
      </c>
      <c r="J22" s="264" t="s">
        <v>202</v>
      </c>
      <c r="K22" s="298">
        <f>$C$24</f>
        <v>8</v>
      </c>
      <c r="L22" s="264" t="s">
        <v>203</v>
      </c>
      <c r="M22" s="300">
        <v>1</v>
      </c>
      <c r="N22" s="264" t="s">
        <v>204</v>
      </c>
      <c r="O22" s="300">
        <f>H22</f>
        <v>478.804304516045</v>
      </c>
      <c r="P22" s="264" t="s">
        <v>205</v>
      </c>
      <c r="Q22" s="305" t="s">
        <v>207</v>
      </c>
      <c r="R22" s="306"/>
    </row>
    <row r="23" s="260" customFormat="1" ht="15.75" spans="1:16">
      <c r="A23" s="271"/>
      <c r="B23" s="271"/>
      <c r="C23" s="271"/>
      <c r="D23" s="278"/>
      <c r="E23" s="279"/>
      <c r="F23" s="280"/>
      <c r="G23" s="279"/>
      <c r="H23" s="279"/>
      <c r="I23" s="301"/>
      <c r="J23" s="272"/>
      <c r="K23" s="299"/>
      <c r="L23" s="272"/>
      <c r="M23" s="299"/>
      <c r="N23" s="272"/>
      <c r="O23" s="301"/>
      <c r="P23" s="272"/>
    </row>
    <row r="24" ht="20.65" customHeight="1" spans="1:14">
      <c r="A24" s="281" t="s">
        <v>208</v>
      </c>
      <c r="B24" s="281"/>
      <c r="C24" s="282">
        <f>'Aba Carregamento'!B79</f>
        <v>8</v>
      </c>
      <c r="D24" s="283" t="s">
        <v>209</v>
      </c>
      <c r="E24" s="284" t="s">
        <v>210</v>
      </c>
      <c r="F24" s="284"/>
      <c r="G24" s="284"/>
      <c r="H24" s="284"/>
      <c r="I24" s="284"/>
      <c r="J24" s="284"/>
      <c r="K24" s="284"/>
      <c r="L24" s="302">
        <f>F22+G22</f>
        <v>5.99750896774176</v>
      </c>
      <c r="M24" s="302"/>
      <c r="N24" s="302"/>
    </row>
    <row r="25" ht="15" spans="1:8">
      <c r="A25" s="285"/>
      <c r="B25" s="285"/>
      <c r="C25" s="286"/>
      <c r="D25" s="286"/>
      <c r="E25" s="286"/>
      <c r="F25" s="46"/>
      <c r="G25" s="286"/>
      <c r="H25" s="286"/>
    </row>
    <row r="26" ht="19.35" customHeight="1" spans="1:16">
      <c r="A26" s="287" t="s">
        <v>211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</row>
    <row r="27" s="46" customFormat="1" ht="19.35" customHeight="1" spans="1:16">
      <c r="A27" s="287" t="s">
        <v>212</v>
      </c>
      <c r="B27" s="287"/>
      <c r="C27" s="287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</row>
    <row r="28" s="46" customFormat="1" ht="35.85" customHeight="1" spans="1:19">
      <c r="A28" s="288" t="s">
        <v>213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93"/>
      <c r="R28" s="293"/>
      <c r="S28" s="293"/>
    </row>
    <row r="29" s="46" customFormat="1" ht="36.4" customHeight="1" spans="1:19">
      <c r="A29" s="288" t="s">
        <v>214</v>
      </c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93"/>
      <c r="R29" s="293"/>
      <c r="S29" s="293"/>
    </row>
    <row r="30" s="46" customFormat="1" ht="36.4" customHeight="1" spans="1:19">
      <c r="A30" s="288" t="s">
        <v>215</v>
      </c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93"/>
      <c r="R30" s="293"/>
      <c r="S30" s="293"/>
    </row>
    <row r="31" s="46" customFormat="1" ht="19.35" customHeight="1" spans="1:19">
      <c r="A31" s="288"/>
      <c r="B31" s="288"/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  <c r="P31" s="288"/>
      <c r="Q31" s="293"/>
      <c r="R31" s="293"/>
      <c r="S31" s="293"/>
    </row>
    <row r="32" s="46" customFormat="1" ht="19.35" customHeight="1" spans="1:19">
      <c r="A32" s="289" t="s">
        <v>216</v>
      </c>
      <c r="B32" s="289"/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93"/>
      <c r="R32" s="293"/>
      <c r="S32" s="293"/>
    </row>
    <row r="33" s="46" customFormat="1" ht="36.4" customHeight="1" spans="1:19">
      <c r="A33" s="289" t="s">
        <v>217</v>
      </c>
      <c r="B33" s="289"/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93"/>
      <c r="R33" s="293"/>
      <c r="S33" s="293"/>
    </row>
    <row r="34" s="46" customFormat="1" ht="18" spans="1:19">
      <c r="A34" s="290" t="s">
        <v>218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3"/>
      <c r="R34" s="293"/>
      <c r="S34" s="293"/>
    </row>
    <row r="35" s="46" customFormat="1" ht="18" spans="1:19">
      <c r="A35" s="291" t="s">
        <v>219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3"/>
      <c r="R35" s="293"/>
      <c r="S35" s="293"/>
    </row>
    <row r="36" s="46" customFormat="1" ht="36.4" customHeight="1" spans="1:19">
      <c r="A36" s="292" t="s">
        <v>220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3"/>
      <c r="R36" s="293"/>
      <c r="S36" s="293"/>
    </row>
    <row r="37" s="46" customFormat="1" ht="18" spans="1:19">
      <c r="A37" s="293"/>
      <c r="B37" s="293"/>
      <c r="C37" s="293"/>
      <c r="D37" s="293"/>
      <c r="E37" s="294"/>
      <c r="F37" s="293"/>
      <c r="G37" s="294"/>
      <c r="H37" s="294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</row>
    <row r="38" s="46" customFormat="1" ht="18" spans="1:19">
      <c r="A38" s="293"/>
      <c r="B38" s="293"/>
      <c r="C38" s="293"/>
      <c r="D38" s="293"/>
      <c r="E38" s="294"/>
      <c r="F38" s="293"/>
      <c r="G38" s="294"/>
      <c r="H38" s="294"/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</row>
    <row r="39" s="46" customFormat="1" ht="19.35" customHeight="1" spans="1:19">
      <c r="A39" s="295" t="s">
        <v>221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</row>
    <row r="40" s="46" customFormat="1" ht="18" spans="1:19">
      <c r="A40" s="293"/>
      <c r="B40" s="293"/>
      <c r="C40" s="293"/>
      <c r="D40" s="293"/>
      <c r="E40" s="294"/>
      <c r="F40" s="293"/>
      <c r="G40" s="294"/>
      <c r="H40" s="294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</row>
    <row r="41" s="46" customFormat="1" ht="36.4" customHeight="1" spans="1:19">
      <c r="A41" s="295" t="s">
        <v>222</v>
      </c>
      <c r="B41" s="295"/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</row>
    <row r="42" s="46" customFormat="1" ht="18" spans="1:19">
      <c r="A42" s="293"/>
      <c r="B42" s="293"/>
      <c r="C42" s="293"/>
      <c r="D42" s="293"/>
      <c r="E42" s="294"/>
      <c r="F42" s="293"/>
      <c r="G42" s="294"/>
      <c r="H42" s="294"/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</row>
    <row r="43" s="46" customFormat="1" ht="19.35" customHeight="1" spans="1:19">
      <c r="A43" s="295" t="s">
        <v>223</v>
      </c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  <c r="R43" s="295"/>
      <c r="S43" s="295"/>
    </row>
    <row r="44" s="46" customFormat="1" ht="19.35" customHeight="1" spans="1:19">
      <c r="A44" s="295" t="s">
        <v>224</v>
      </c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  <c r="O44" s="295"/>
      <c r="P44" s="293"/>
      <c r="Q44" s="293"/>
      <c r="R44" s="293"/>
      <c r="S44" s="293"/>
    </row>
    <row r="45" s="46" customFormat="1" ht="35.85" customHeight="1" spans="1:19">
      <c r="A45" s="296" t="s">
        <v>225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3"/>
      <c r="R45" s="293"/>
      <c r="S45" s="293"/>
    </row>
  </sheetData>
  <sheetProtection algorithmName="SHA-512" hashValue="PNwlvTIzYULHauDnWxb3mVJbChkl+5W1NB8K4lm8Yt+74YXWc3QDUsprq6SOgyFi7XYW2B5Si0OeYAfR0mtuRg==" saltValue="2YgQb69MO6JFpdHK2wIXWA==" spinCount="100000" sheet="1" objects="1" scenarios="1"/>
  <mergeCells count="25">
    <mergeCell ref="A1:P1"/>
    <mergeCell ref="I2:P2"/>
    <mergeCell ref="A22:D22"/>
    <mergeCell ref="A24:B24"/>
    <mergeCell ref="E24:K24"/>
    <mergeCell ref="L24:N24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6:P36"/>
    <mergeCell ref="A39:S39"/>
    <mergeCell ref="A41:S41"/>
    <mergeCell ref="A43:S43"/>
    <mergeCell ref="A44:O44"/>
    <mergeCell ref="A45:P45"/>
    <mergeCell ref="A3:A9"/>
    <mergeCell ref="A10:A15"/>
    <mergeCell ref="A16:A18"/>
  </mergeCells>
  <printOptions horizontalCentered="1"/>
  <pageMargins left="0.393055555555556" right="0.393055555555556" top="0.393055555555556" bottom="0.393055555555556" header="0.786805555555556" footer="0.786805555555556"/>
  <pageSetup paperSize="9" scale="60" orientation="landscape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372"/>
  <sheetViews>
    <sheetView showGridLines="0" workbookViewId="0">
      <selection activeCell="A1" sqref="A1:J1"/>
    </sheetView>
  </sheetViews>
  <sheetFormatPr defaultColWidth="9.14285714285714" defaultRowHeight="12.75"/>
  <cols>
    <col min="1" max="1" width="15.2857142857143" style="54" customWidth="1"/>
    <col min="2" max="2" width="11.1428571428571" style="54" customWidth="1"/>
    <col min="3" max="3" width="13.2857142857143" style="54" customWidth="1"/>
    <col min="4" max="4" width="10.1428571428571" style="54" customWidth="1"/>
    <col min="5" max="5" width="12.4285714285714" style="54" customWidth="1"/>
    <col min="6" max="6" width="11.2857142857143" style="54" customWidth="1"/>
    <col min="7" max="7" width="9.85714285714286" style="54" customWidth="1"/>
    <col min="8" max="8" width="13.4285714285714" style="54" customWidth="1"/>
    <col min="9" max="9" width="14.5714285714286" style="54" customWidth="1"/>
    <col min="10" max="10" width="11.5714285714286" style="54" customWidth="1"/>
    <col min="11" max="11" width="11.1428571428571" style="54" hidden="1" customWidth="1"/>
    <col min="12" max="12" width="7.42857142857143" style="54" hidden="1" customWidth="1"/>
    <col min="13" max="13" width="6.57142857142857" style="54" hidden="1" customWidth="1"/>
    <col min="14" max="14" width="9.14285714285714" style="54" hidden="1" customWidth="1"/>
    <col min="15" max="15" width="9.28571428571429" style="54" hidden="1" customWidth="1"/>
    <col min="16" max="16" width="9.14285714285714" style="54" hidden="1" customWidth="1"/>
    <col min="17" max="256" width="9.14285714285714" style="54"/>
    <col min="257" max="257" width="15.2857142857143" style="54" customWidth="1"/>
    <col min="258" max="258" width="11.1428571428571" style="54" customWidth="1"/>
    <col min="259" max="259" width="13.2857142857143" style="54" customWidth="1"/>
    <col min="260" max="260" width="10.1428571428571" style="54" customWidth="1"/>
    <col min="261" max="261" width="12.4285714285714" style="54" customWidth="1"/>
    <col min="262" max="262" width="11.2857142857143" style="54" customWidth="1"/>
    <col min="263" max="263" width="9.85714285714286" style="54" customWidth="1"/>
    <col min="264" max="264" width="13.4285714285714" style="54" customWidth="1"/>
    <col min="265" max="265" width="14.5714285714286" style="54" customWidth="1"/>
    <col min="266" max="266" width="11.5714285714286" style="54" customWidth="1"/>
    <col min="267" max="267" width="11.1428571428571" style="54" customWidth="1"/>
    <col min="268" max="268" width="7.42857142857143" style="54" customWidth="1"/>
    <col min="269" max="269" width="6.57142857142857" style="54" customWidth="1"/>
    <col min="270" max="271" width="9.28571428571429" style="54" customWidth="1"/>
    <col min="272" max="512" width="9.14285714285714" style="54"/>
    <col min="513" max="513" width="15.2857142857143" style="54" customWidth="1"/>
    <col min="514" max="514" width="11.1428571428571" style="54" customWidth="1"/>
    <col min="515" max="515" width="13.2857142857143" style="54" customWidth="1"/>
    <col min="516" max="516" width="10.1428571428571" style="54" customWidth="1"/>
    <col min="517" max="517" width="12.4285714285714" style="54" customWidth="1"/>
    <col min="518" max="518" width="11.2857142857143" style="54" customWidth="1"/>
    <col min="519" max="519" width="9.85714285714286" style="54" customWidth="1"/>
    <col min="520" max="520" width="13.4285714285714" style="54" customWidth="1"/>
    <col min="521" max="521" width="14.5714285714286" style="54" customWidth="1"/>
    <col min="522" max="522" width="11.5714285714286" style="54" customWidth="1"/>
    <col min="523" max="523" width="11.1428571428571" style="54" customWidth="1"/>
    <col min="524" max="524" width="7.42857142857143" style="54" customWidth="1"/>
    <col min="525" max="525" width="6.57142857142857" style="54" customWidth="1"/>
    <col min="526" max="527" width="9.28571428571429" style="54" customWidth="1"/>
    <col min="528" max="768" width="9.14285714285714" style="54"/>
    <col min="769" max="769" width="15.2857142857143" style="54" customWidth="1"/>
    <col min="770" max="770" width="11.1428571428571" style="54" customWidth="1"/>
    <col min="771" max="771" width="13.2857142857143" style="54" customWidth="1"/>
    <col min="772" max="772" width="10.1428571428571" style="54" customWidth="1"/>
    <col min="773" max="773" width="12.4285714285714" style="54" customWidth="1"/>
    <col min="774" max="774" width="11.2857142857143" style="54" customWidth="1"/>
    <col min="775" max="775" width="9.85714285714286" style="54" customWidth="1"/>
    <col min="776" max="776" width="13.4285714285714" style="54" customWidth="1"/>
    <col min="777" max="777" width="14.5714285714286" style="54" customWidth="1"/>
    <col min="778" max="778" width="11.5714285714286" style="54" customWidth="1"/>
    <col min="779" max="779" width="11.1428571428571" style="54" customWidth="1"/>
    <col min="780" max="780" width="7.42857142857143" style="54" customWidth="1"/>
    <col min="781" max="781" width="6.57142857142857" style="54" customWidth="1"/>
    <col min="782" max="783" width="9.28571428571429" style="54" customWidth="1"/>
    <col min="784" max="1024" width="9.14285714285714" style="54"/>
    <col min="1025" max="1025" width="15.2857142857143" style="54" customWidth="1"/>
    <col min="1026" max="1026" width="11.1428571428571" style="54" customWidth="1"/>
    <col min="1027" max="1027" width="13.2857142857143" style="54" customWidth="1"/>
    <col min="1028" max="1028" width="10.1428571428571" style="54" customWidth="1"/>
    <col min="1029" max="1029" width="12.4285714285714" style="54" customWidth="1"/>
    <col min="1030" max="1030" width="11.2857142857143" style="54" customWidth="1"/>
    <col min="1031" max="1031" width="9.85714285714286" style="54" customWidth="1"/>
    <col min="1032" max="1032" width="13.4285714285714" style="54" customWidth="1"/>
    <col min="1033" max="1033" width="14.5714285714286" style="54" customWidth="1"/>
    <col min="1034" max="1034" width="11.5714285714286" style="54" customWidth="1"/>
    <col min="1035" max="1035" width="11.1428571428571" style="54" customWidth="1"/>
    <col min="1036" max="1036" width="7.42857142857143" style="54" customWidth="1"/>
    <col min="1037" max="1037" width="6.57142857142857" style="54" customWidth="1"/>
    <col min="1038" max="1039" width="9.28571428571429" style="54" customWidth="1"/>
    <col min="1040" max="1280" width="9.14285714285714" style="54"/>
    <col min="1281" max="1281" width="15.2857142857143" style="54" customWidth="1"/>
    <col min="1282" max="1282" width="11.1428571428571" style="54" customWidth="1"/>
    <col min="1283" max="1283" width="13.2857142857143" style="54" customWidth="1"/>
    <col min="1284" max="1284" width="10.1428571428571" style="54" customWidth="1"/>
    <col min="1285" max="1285" width="12.4285714285714" style="54" customWidth="1"/>
    <col min="1286" max="1286" width="11.2857142857143" style="54" customWidth="1"/>
    <col min="1287" max="1287" width="9.85714285714286" style="54" customWidth="1"/>
    <col min="1288" max="1288" width="13.4285714285714" style="54" customWidth="1"/>
    <col min="1289" max="1289" width="14.5714285714286" style="54" customWidth="1"/>
    <col min="1290" max="1290" width="11.5714285714286" style="54" customWidth="1"/>
    <col min="1291" max="1291" width="11.1428571428571" style="54" customWidth="1"/>
    <col min="1292" max="1292" width="7.42857142857143" style="54" customWidth="1"/>
    <col min="1293" max="1293" width="6.57142857142857" style="54" customWidth="1"/>
    <col min="1294" max="1295" width="9.28571428571429" style="54" customWidth="1"/>
    <col min="1296" max="1536" width="9.14285714285714" style="54"/>
    <col min="1537" max="1537" width="15.2857142857143" style="54" customWidth="1"/>
    <col min="1538" max="1538" width="11.1428571428571" style="54" customWidth="1"/>
    <col min="1539" max="1539" width="13.2857142857143" style="54" customWidth="1"/>
    <col min="1540" max="1540" width="10.1428571428571" style="54" customWidth="1"/>
    <col min="1541" max="1541" width="12.4285714285714" style="54" customWidth="1"/>
    <col min="1542" max="1542" width="11.2857142857143" style="54" customWidth="1"/>
    <col min="1543" max="1543" width="9.85714285714286" style="54" customWidth="1"/>
    <col min="1544" max="1544" width="13.4285714285714" style="54" customWidth="1"/>
    <col min="1545" max="1545" width="14.5714285714286" style="54" customWidth="1"/>
    <col min="1546" max="1546" width="11.5714285714286" style="54" customWidth="1"/>
    <col min="1547" max="1547" width="11.1428571428571" style="54" customWidth="1"/>
    <col min="1548" max="1548" width="7.42857142857143" style="54" customWidth="1"/>
    <col min="1549" max="1549" width="6.57142857142857" style="54" customWidth="1"/>
    <col min="1550" max="1551" width="9.28571428571429" style="54" customWidth="1"/>
    <col min="1552" max="1792" width="9.14285714285714" style="54"/>
    <col min="1793" max="1793" width="15.2857142857143" style="54" customWidth="1"/>
    <col min="1794" max="1794" width="11.1428571428571" style="54" customWidth="1"/>
    <col min="1795" max="1795" width="13.2857142857143" style="54" customWidth="1"/>
    <col min="1796" max="1796" width="10.1428571428571" style="54" customWidth="1"/>
    <col min="1797" max="1797" width="12.4285714285714" style="54" customWidth="1"/>
    <col min="1798" max="1798" width="11.2857142857143" style="54" customWidth="1"/>
    <col min="1799" max="1799" width="9.85714285714286" style="54" customWidth="1"/>
    <col min="1800" max="1800" width="13.4285714285714" style="54" customWidth="1"/>
    <col min="1801" max="1801" width="14.5714285714286" style="54" customWidth="1"/>
    <col min="1802" max="1802" width="11.5714285714286" style="54" customWidth="1"/>
    <col min="1803" max="1803" width="11.1428571428571" style="54" customWidth="1"/>
    <col min="1804" max="1804" width="7.42857142857143" style="54" customWidth="1"/>
    <col min="1805" max="1805" width="6.57142857142857" style="54" customWidth="1"/>
    <col min="1806" max="1807" width="9.28571428571429" style="54" customWidth="1"/>
    <col min="1808" max="2048" width="9.14285714285714" style="54"/>
    <col min="2049" max="2049" width="15.2857142857143" style="54" customWidth="1"/>
    <col min="2050" max="2050" width="11.1428571428571" style="54" customWidth="1"/>
    <col min="2051" max="2051" width="13.2857142857143" style="54" customWidth="1"/>
    <col min="2052" max="2052" width="10.1428571428571" style="54" customWidth="1"/>
    <col min="2053" max="2053" width="12.4285714285714" style="54" customWidth="1"/>
    <col min="2054" max="2054" width="11.2857142857143" style="54" customWidth="1"/>
    <col min="2055" max="2055" width="9.85714285714286" style="54" customWidth="1"/>
    <col min="2056" max="2056" width="13.4285714285714" style="54" customWidth="1"/>
    <col min="2057" max="2057" width="14.5714285714286" style="54" customWidth="1"/>
    <col min="2058" max="2058" width="11.5714285714286" style="54" customWidth="1"/>
    <col min="2059" max="2059" width="11.1428571428571" style="54" customWidth="1"/>
    <col min="2060" max="2060" width="7.42857142857143" style="54" customWidth="1"/>
    <col min="2061" max="2061" width="6.57142857142857" style="54" customWidth="1"/>
    <col min="2062" max="2063" width="9.28571428571429" style="54" customWidth="1"/>
    <col min="2064" max="2304" width="9.14285714285714" style="54"/>
    <col min="2305" max="2305" width="15.2857142857143" style="54" customWidth="1"/>
    <col min="2306" max="2306" width="11.1428571428571" style="54" customWidth="1"/>
    <col min="2307" max="2307" width="13.2857142857143" style="54" customWidth="1"/>
    <col min="2308" max="2308" width="10.1428571428571" style="54" customWidth="1"/>
    <col min="2309" max="2309" width="12.4285714285714" style="54" customWidth="1"/>
    <col min="2310" max="2310" width="11.2857142857143" style="54" customWidth="1"/>
    <col min="2311" max="2311" width="9.85714285714286" style="54" customWidth="1"/>
    <col min="2312" max="2312" width="13.4285714285714" style="54" customWidth="1"/>
    <col min="2313" max="2313" width="14.5714285714286" style="54" customWidth="1"/>
    <col min="2314" max="2314" width="11.5714285714286" style="54" customWidth="1"/>
    <col min="2315" max="2315" width="11.1428571428571" style="54" customWidth="1"/>
    <col min="2316" max="2316" width="7.42857142857143" style="54" customWidth="1"/>
    <col min="2317" max="2317" width="6.57142857142857" style="54" customWidth="1"/>
    <col min="2318" max="2319" width="9.28571428571429" style="54" customWidth="1"/>
    <col min="2320" max="2560" width="9.14285714285714" style="54"/>
    <col min="2561" max="2561" width="15.2857142857143" style="54" customWidth="1"/>
    <col min="2562" max="2562" width="11.1428571428571" style="54" customWidth="1"/>
    <col min="2563" max="2563" width="13.2857142857143" style="54" customWidth="1"/>
    <col min="2564" max="2564" width="10.1428571428571" style="54" customWidth="1"/>
    <col min="2565" max="2565" width="12.4285714285714" style="54" customWidth="1"/>
    <col min="2566" max="2566" width="11.2857142857143" style="54" customWidth="1"/>
    <col min="2567" max="2567" width="9.85714285714286" style="54" customWidth="1"/>
    <col min="2568" max="2568" width="13.4285714285714" style="54" customWidth="1"/>
    <col min="2569" max="2569" width="14.5714285714286" style="54" customWidth="1"/>
    <col min="2570" max="2570" width="11.5714285714286" style="54" customWidth="1"/>
    <col min="2571" max="2571" width="11.1428571428571" style="54" customWidth="1"/>
    <col min="2572" max="2572" width="7.42857142857143" style="54" customWidth="1"/>
    <col min="2573" max="2573" width="6.57142857142857" style="54" customWidth="1"/>
    <col min="2574" max="2575" width="9.28571428571429" style="54" customWidth="1"/>
    <col min="2576" max="2816" width="9.14285714285714" style="54"/>
    <col min="2817" max="2817" width="15.2857142857143" style="54" customWidth="1"/>
    <col min="2818" max="2818" width="11.1428571428571" style="54" customWidth="1"/>
    <col min="2819" max="2819" width="13.2857142857143" style="54" customWidth="1"/>
    <col min="2820" max="2820" width="10.1428571428571" style="54" customWidth="1"/>
    <col min="2821" max="2821" width="12.4285714285714" style="54" customWidth="1"/>
    <col min="2822" max="2822" width="11.2857142857143" style="54" customWidth="1"/>
    <col min="2823" max="2823" width="9.85714285714286" style="54" customWidth="1"/>
    <col min="2824" max="2824" width="13.4285714285714" style="54" customWidth="1"/>
    <col min="2825" max="2825" width="14.5714285714286" style="54" customWidth="1"/>
    <col min="2826" max="2826" width="11.5714285714286" style="54" customWidth="1"/>
    <col min="2827" max="2827" width="11.1428571428571" style="54" customWidth="1"/>
    <col min="2828" max="2828" width="7.42857142857143" style="54" customWidth="1"/>
    <col min="2829" max="2829" width="6.57142857142857" style="54" customWidth="1"/>
    <col min="2830" max="2831" width="9.28571428571429" style="54" customWidth="1"/>
    <col min="2832" max="3072" width="9.14285714285714" style="54"/>
    <col min="3073" max="3073" width="15.2857142857143" style="54" customWidth="1"/>
    <col min="3074" max="3074" width="11.1428571428571" style="54" customWidth="1"/>
    <col min="3075" max="3075" width="13.2857142857143" style="54" customWidth="1"/>
    <col min="3076" max="3076" width="10.1428571428571" style="54" customWidth="1"/>
    <col min="3077" max="3077" width="12.4285714285714" style="54" customWidth="1"/>
    <col min="3078" max="3078" width="11.2857142857143" style="54" customWidth="1"/>
    <col min="3079" max="3079" width="9.85714285714286" style="54" customWidth="1"/>
    <col min="3080" max="3080" width="13.4285714285714" style="54" customWidth="1"/>
    <col min="3081" max="3081" width="14.5714285714286" style="54" customWidth="1"/>
    <col min="3082" max="3082" width="11.5714285714286" style="54" customWidth="1"/>
    <col min="3083" max="3083" width="11.1428571428571" style="54" customWidth="1"/>
    <col min="3084" max="3084" width="7.42857142857143" style="54" customWidth="1"/>
    <col min="3085" max="3085" width="6.57142857142857" style="54" customWidth="1"/>
    <col min="3086" max="3087" width="9.28571428571429" style="54" customWidth="1"/>
    <col min="3088" max="3328" width="9.14285714285714" style="54"/>
    <col min="3329" max="3329" width="15.2857142857143" style="54" customWidth="1"/>
    <col min="3330" max="3330" width="11.1428571428571" style="54" customWidth="1"/>
    <col min="3331" max="3331" width="13.2857142857143" style="54" customWidth="1"/>
    <col min="3332" max="3332" width="10.1428571428571" style="54" customWidth="1"/>
    <col min="3333" max="3333" width="12.4285714285714" style="54" customWidth="1"/>
    <col min="3334" max="3334" width="11.2857142857143" style="54" customWidth="1"/>
    <col min="3335" max="3335" width="9.85714285714286" style="54" customWidth="1"/>
    <col min="3336" max="3336" width="13.4285714285714" style="54" customWidth="1"/>
    <col min="3337" max="3337" width="14.5714285714286" style="54" customWidth="1"/>
    <col min="3338" max="3338" width="11.5714285714286" style="54" customWidth="1"/>
    <col min="3339" max="3339" width="11.1428571428571" style="54" customWidth="1"/>
    <col min="3340" max="3340" width="7.42857142857143" style="54" customWidth="1"/>
    <col min="3341" max="3341" width="6.57142857142857" style="54" customWidth="1"/>
    <col min="3342" max="3343" width="9.28571428571429" style="54" customWidth="1"/>
    <col min="3344" max="3584" width="9.14285714285714" style="54"/>
    <col min="3585" max="3585" width="15.2857142857143" style="54" customWidth="1"/>
    <col min="3586" max="3586" width="11.1428571428571" style="54" customWidth="1"/>
    <col min="3587" max="3587" width="13.2857142857143" style="54" customWidth="1"/>
    <col min="3588" max="3588" width="10.1428571428571" style="54" customWidth="1"/>
    <col min="3589" max="3589" width="12.4285714285714" style="54" customWidth="1"/>
    <col min="3590" max="3590" width="11.2857142857143" style="54" customWidth="1"/>
    <col min="3591" max="3591" width="9.85714285714286" style="54" customWidth="1"/>
    <col min="3592" max="3592" width="13.4285714285714" style="54" customWidth="1"/>
    <col min="3593" max="3593" width="14.5714285714286" style="54" customWidth="1"/>
    <col min="3594" max="3594" width="11.5714285714286" style="54" customWidth="1"/>
    <col min="3595" max="3595" width="11.1428571428571" style="54" customWidth="1"/>
    <col min="3596" max="3596" width="7.42857142857143" style="54" customWidth="1"/>
    <col min="3597" max="3597" width="6.57142857142857" style="54" customWidth="1"/>
    <col min="3598" max="3599" width="9.28571428571429" style="54" customWidth="1"/>
    <col min="3600" max="3840" width="9.14285714285714" style="54"/>
    <col min="3841" max="3841" width="15.2857142857143" style="54" customWidth="1"/>
    <col min="3842" max="3842" width="11.1428571428571" style="54" customWidth="1"/>
    <col min="3843" max="3843" width="13.2857142857143" style="54" customWidth="1"/>
    <col min="3844" max="3844" width="10.1428571428571" style="54" customWidth="1"/>
    <col min="3845" max="3845" width="12.4285714285714" style="54" customWidth="1"/>
    <col min="3846" max="3846" width="11.2857142857143" style="54" customWidth="1"/>
    <col min="3847" max="3847" width="9.85714285714286" style="54" customWidth="1"/>
    <col min="3848" max="3848" width="13.4285714285714" style="54" customWidth="1"/>
    <col min="3849" max="3849" width="14.5714285714286" style="54" customWidth="1"/>
    <col min="3850" max="3850" width="11.5714285714286" style="54" customWidth="1"/>
    <col min="3851" max="3851" width="11.1428571428571" style="54" customWidth="1"/>
    <col min="3852" max="3852" width="7.42857142857143" style="54" customWidth="1"/>
    <col min="3853" max="3853" width="6.57142857142857" style="54" customWidth="1"/>
    <col min="3854" max="3855" width="9.28571428571429" style="54" customWidth="1"/>
    <col min="3856" max="4096" width="9.14285714285714" style="54"/>
    <col min="4097" max="4097" width="15.2857142857143" style="54" customWidth="1"/>
    <col min="4098" max="4098" width="11.1428571428571" style="54" customWidth="1"/>
    <col min="4099" max="4099" width="13.2857142857143" style="54" customWidth="1"/>
    <col min="4100" max="4100" width="10.1428571428571" style="54" customWidth="1"/>
    <col min="4101" max="4101" width="12.4285714285714" style="54" customWidth="1"/>
    <col min="4102" max="4102" width="11.2857142857143" style="54" customWidth="1"/>
    <col min="4103" max="4103" width="9.85714285714286" style="54" customWidth="1"/>
    <col min="4104" max="4104" width="13.4285714285714" style="54" customWidth="1"/>
    <col min="4105" max="4105" width="14.5714285714286" style="54" customWidth="1"/>
    <col min="4106" max="4106" width="11.5714285714286" style="54" customWidth="1"/>
    <col min="4107" max="4107" width="11.1428571428571" style="54" customWidth="1"/>
    <col min="4108" max="4108" width="7.42857142857143" style="54" customWidth="1"/>
    <col min="4109" max="4109" width="6.57142857142857" style="54" customWidth="1"/>
    <col min="4110" max="4111" width="9.28571428571429" style="54" customWidth="1"/>
    <col min="4112" max="4352" width="9.14285714285714" style="54"/>
    <col min="4353" max="4353" width="15.2857142857143" style="54" customWidth="1"/>
    <col min="4354" max="4354" width="11.1428571428571" style="54" customWidth="1"/>
    <col min="4355" max="4355" width="13.2857142857143" style="54" customWidth="1"/>
    <col min="4356" max="4356" width="10.1428571428571" style="54" customWidth="1"/>
    <col min="4357" max="4357" width="12.4285714285714" style="54" customWidth="1"/>
    <col min="4358" max="4358" width="11.2857142857143" style="54" customWidth="1"/>
    <col min="4359" max="4359" width="9.85714285714286" style="54" customWidth="1"/>
    <col min="4360" max="4360" width="13.4285714285714" style="54" customWidth="1"/>
    <col min="4361" max="4361" width="14.5714285714286" style="54" customWidth="1"/>
    <col min="4362" max="4362" width="11.5714285714286" style="54" customWidth="1"/>
    <col min="4363" max="4363" width="11.1428571428571" style="54" customWidth="1"/>
    <col min="4364" max="4364" width="7.42857142857143" style="54" customWidth="1"/>
    <col min="4365" max="4365" width="6.57142857142857" style="54" customWidth="1"/>
    <col min="4366" max="4367" width="9.28571428571429" style="54" customWidth="1"/>
    <col min="4368" max="4608" width="9.14285714285714" style="54"/>
    <col min="4609" max="4609" width="15.2857142857143" style="54" customWidth="1"/>
    <col min="4610" max="4610" width="11.1428571428571" style="54" customWidth="1"/>
    <col min="4611" max="4611" width="13.2857142857143" style="54" customWidth="1"/>
    <col min="4612" max="4612" width="10.1428571428571" style="54" customWidth="1"/>
    <col min="4613" max="4613" width="12.4285714285714" style="54" customWidth="1"/>
    <col min="4614" max="4614" width="11.2857142857143" style="54" customWidth="1"/>
    <col min="4615" max="4615" width="9.85714285714286" style="54" customWidth="1"/>
    <col min="4616" max="4616" width="13.4285714285714" style="54" customWidth="1"/>
    <col min="4617" max="4617" width="14.5714285714286" style="54" customWidth="1"/>
    <col min="4618" max="4618" width="11.5714285714286" style="54" customWidth="1"/>
    <col min="4619" max="4619" width="11.1428571428571" style="54" customWidth="1"/>
    <col min="4620" max="4620" width="7.42857142857143" style="54" customWidth="1"/>
    <col min="4621" max="4621" width="6.57142857142857" style="54" customWidth="1"/>
    <col min="4622" max="4623" width="9.28571428571429" style="54" customWidth="1"/>
    <col min="4624" max="4864" width="9.14285714285714" style="54"/>
    <col min="4865" max="4865" width="15.2857142857143" style="54" customWidth="1"/>
    <col min="4866" max="4866" width="11.1428571428571" style="54" customWidth="1"/>
    <col min="4867" max="4867" width="13.2857142857143" style="54" customWidth="1"/>
    <col min="4868" max="4868" width="10.1428571428571" style="54" customWidth="1"/>
    <col min="4869" max="4869" width="12.4285714285714" style="54" customWidth="1"/>
    <col min="4870" max="4870" width="11.2857142857143" style="54" customWidth="1"/>
    <col min="4871" max="4871" width="9.85714285714286" style="54" customWidth="1"/>
    <col min="4872" max="4872" width="13.4285714285714" style="54" customWidth="1"/>
    <col min="4873" max="4873" width="14.5714285714286" style="54" customWidth="1"/>
    <col min="4874" max="4874" width="11.5714285714286" style="54" customWidth="1"/>
    <col min="4875" max="4875" width="11.1428571428571" style="54" customWidth="1"/>
    <col min="4876" max="4876" width="7.42857142857143" style="54" customWidth="1"/>
    <col min="4877" max="4877" width="6.57142857142857" style="54" customWidth="1"/>
    <col min="4878" max="4879" width="9.28571428571429" style="54" customWidth="1"/>
    <col min="4880" max="5120" width="9.14285714285714" style="54"/>
    <col min="5121" max="5121" width="15.2857142857143" style="54" customWidth="1"/>
    <col min="5122" max="5122" width="11.1428571428571" style="54" customWidth="1"/>
    <col min="5123" max="5123" width="13.2857142857143" style="54" customWidth="1"/>
    <col min="5124" max="5124" width="10.1428571428571" style="54" customWidth="1"/>
    <col min="5125" max="5125" width="12.4285714285714" style="54" customWidth="1"/>
    <col min="5126" max="5126" width="11.2857142857143" style="54" customWidth="1"/>
    <col min="5127" max="5127" width="9.85714285714286" style="54" customWidth="1"/>
    <col min="5128" max="5128" width="13.4285714285714" style="54" customWidth="1"/>
    <col min="5129" max="5129" width="14.5714285714286" style="54" customWidth="1"/>
    <col min="5130" max="5130" width="11.5714285714286" style="54" customWidth="1"/>
    <col min="5131" max="5131" width="11.1428571428571" style="54" customWidth="1"/>
    <col min="5132" max="5132" width="7.42857142857143" style="54" customWidth="1"/>
    <col min="5133" max="5133" width="6.57142857142857" style="54" customWidth="1"/>
    <col min="5134" max="5135" width="9.28571428571429" style="54" customWidth="1"/>
    <col min="5136" max="5376" width="9.14285714285714" style="54"/>
    <col min="5377" max="5377" width="15.2857142857143" style="54" customWidth="1"/>
    <col min="5378" max="5378" width="11.1428571428571" style="54" customWidth="1"/>
    <col min="5379" max="5379" width="13.2857142857143" style="54" customWidth="1"/>
    <col min="5380" max="5380" width="10.1428571428571" style="54" customWidth="1"/>
    <col min="5381" max="5381" width="12.4285714285714" style="54" customWidth="1"/>
    <col min="5382" max="5382" width="11.2857142857143" style="54" customWidth="1"/>
    <col min="5383" max="5383" width="9.85714285714286" style="54" customWidth="1"/>
    <col min="5384" max="5384" width="13.4285714285714" style="54" customWidth="1"/>
    <col min="5385" max="5385" width="14.5714285714286" style="54" customWidth="1"/>
    <col min="5386" max="5386" width="11.5714285714286" style="54" customWidth="1"/>
    <col min="5387" max="5387" width="11.1428571428571" style="54" customWidth="1"/>
    <col min="5388" max="5388" width="7.42857142857143" style="54" customWidth="1"/>
    <col min="5389" max="5389" width="6.57142857142857" style="54" customWidth="1"/>
    <col min="5390" max="5391" width="9.28571428571429" style="54" customWidth="1"/>
    <col min="5392" max="5632" width="9.14285714285714" style="54"/>
    <col min="5633" max="5633" width="15.2857142857143" style="54" customWidth="1"/>
    <col min="5634" max="5634" width="11.1428571428571" style="54" customWidth="1"/>
    <col min="5635" max="5635" width="13.2857142857143" style="54" customWidth="1"/>
    <col min="5636" max="5636" width="10.1428571428571" style="54" customWidth="1"/>
    <col min="5637" max="5637" width="12.4285714285714" style="54" customWidth="1"/>
    <col min="5638" max="5638" width="11.2857142857143" style="54" customWidth="1"/>
    <col min="5639" max="5639" width="9.85714285714286" style="54" customWidth="1"/>
    <col min="5640" max="5640" width="13.4285714285714" style="54" customWidth="1"/>
    <col min="5641" max="5641" width="14.5714285714286" style="54" customWidth="1"/>
    <col min="5642" max="5642" width="11.5714285714286" style="54" customWidth="1"/>
    <col min="5643" max="5643" width="11.1428571428571" style="54" customWidth="1"/>
    <col min="5644" max="5644" width="7.42857142857143" style="54" customWidth="1"/>
    <col min="5645" max="5645" width="6.57142857142857" style="54" customWidth="1"/>
    <col min="5646" max="5647" width="9.28571428571429" style="54" customWidth="1"/>
    <col min="5648" max="5888" width="9.14285714285714" style="54"/>
    <col min="5889" max="5889" width="15.2857142857143" style="54" customWidth="1"/>
    <col min="5890" max="5890" width="11.1428571428571" style="54" customWidth="1"/>
    <col min="5891" max="5891" width="13.2857142857143" style="54" customWidth="1"/>
    <col min="5892" max="5892" width="10.1428571428571" style="54" customWidth="1"/>
    <col min="5893" max="5893" width="12.4285714285714" style="54" customWidth="1"/>
    <col min="5894" max="5894" width="11.2857142857143" style="54" customWidth="1"/>
    <col min="5895" max="5895" width="9.85714285714286" style="54" customWidth="1"/>
    <col min="5896" max="5896" width="13.4285714285714" style="54" customWidth="1"/>
    <col min="5897" max="5897" width="14.5714285714286" style="54" customWidth="1"/>
    <col min="5898" max="5898" width="11.5714285714286" style="54" customWidth="1"/>
    <col min="5899" max="5899" width="11.1428571428571" style="54" customWidth="1"/>
    <col min="5900" max="5900" width="7.42857142857143" style="54" customWidth="1"/>
    <col min="5901" max="5901" width="6.57142857142857" style="54" customWidth="1"/>
    <col min="5902" max="5903" width="9.28571428571429" style="54" customWidth="1"/>
    <col min="5904" max="6144" width="9.14285714285714" style="54"/>
    <col min="6145" max="6145" width="15.2857142857143" style="54" customWidth="1"/>
    <col min="6146" max="6146" width="11.1428571428571" style="54" customWidth="1"/>
    <col min="6147" max="6147" width="13.2857142857143" style="54" customWidth="1"/>
    <col min="6148" max="6148" width="10.1428571428571" style="54" customWidth="1"/>
    <col min="6149" max="6149" width="12.4285714285714" style="54" customWidth="1"/>
    <col min="6150" max="6150" width="11.2857142857143" style="54" customWidth="1"/>
    <col min="6151" max="6151" width="9.85714285714286" style="54" customWidth="1"/>
    <col min="6152" max="6152" width="13.4285714285714" style="54" customWidth="1"/>
    <col min="6153" max="6153" width="14.5714285714286" style="54" customWidth="1"/>
    <col min="6154" max="6154" width="11.5714285714286" style="54" customWidth="1"/>
    <col min="6155" max="6155" width="11.1428571428571" style="54" customWidth="1"/>
    <col min="6156" max="6156" width="7.42857142857143" style="54" customWidth="1"/>
    <col min="6157" max="6157" width="6.57142857142857" style="54" customWidth="1"/>
    <col min="6158" max="6159" width="9.28571428571429" style="54" customWidth="1"/>
    <col min="6160" max="6400" width="9.14285714285714" style="54"/>
    <col min="6401" max="6401" width="15.2857142857143" style="54" customWidth="1"/>
    <col min="6402" max="6402" width="11.1428571428571" style="54" customWidth="1"/>
    <col min="6403" max="6403" width="13.2857142857143" style="54" customWidth="1"/>
    <col min="6404" max="6404" width="10.1428571428571" style="54" customWidth="1"/>
    <col min="6405" max="6405" width="12.4285714285714" style="54" customWidth="1"/>
    <col min="6406" max="6406" width="11.2857142857143" style="54" customWidth="1"/>
    <col min="6407" max="6407" width="9.85714285714286" style="54" customWidth="1"/>
    <col min="6408" max="6408" width="13.4285714285714" style="54" customWidth="1"/>
    <col min="6409" max="6409" width="14.5714285714286" style="54" customWidth="1"/>
    <col min="6410" max="6410" width="11.5714285714286" style="54" customWidth="1"/>
    <col min="6411" max="6411" width="11.1428571428571" style="54" customWidth="1"/>
    <col min="6412" max="6412" width="7.42857142857143" style="54" customWidth="1"/>
    <col min="6413" max="6413" width="6.57142857142857" style="54" customWidth="1"/>
    <col min="6414" max="6415" width="9.28571428571429" style="54" customWidth="1"/>
    <col min="6416" max="6656" width="9.14285714285714" style="54"/>
    <col min="6657" max="6657" width="15.2857142857143" style="54" customWidth="1"/>
    <col min="6658" max="6658" width="11.1428571428571" style="54" customWidth="1"/>
    <col min="6659" max="6659" width="13.2857142857143" style="54" customWidth="1"/>
    <col min="6660" max="6660" width="10.1428571428571" style="54" customWidth="1"/>
    <col min="6661" max="6661" width="12.4285714285714" style="54" customWidth="1"/>
    <col min="6662" max="6662" width="11.2857142857143" style="54" customWidth="1"/>
    <col min="6663" max="6663" width="9.85714285714286" style="54" customWidth="1"/>
    <col min="6664" max="6664" width="13.4285714285714" style="54" customWidth="1"/>
    <col min="6665" max="6665" width="14.5714285714286" style="54" customWidth="1"/>
    <col min="6666" max="6666" width="11.5714285714286" style="54" customWidth="1"/>
    <col min="6667" max="6667" width="11.1428571428571" style="54" customWidth="1"/>
    <col min="6668" max="6668" width="7.42857142857143" style="54" customWidth="1"/>
    <col min="6669" max="6669" width="6.57142857142857" style="54" customWidth="1"/>
    <col min="6670" max="6671" width="9.28571428571429" style="54" customWidth="1"/>
    <col min="6672" max="6912" width="9.14285714285714" style="54"/>
    <col min="6913" max="6913" width="15.2857142857143" style="54" customWidth="1"/>
    <col min="6914" max="6914" width="11.1428571428571" style="54" customWidth="1"/>
    <col min="6915" max="6915" width="13.2857142857143" style="54" customWidth="1"/>
    <col min="6916" max="6916" width="10.1428571428571" style="54" customWidth="1"/>
    <col min="6917" max="6917" width="12.4285714285714" style="54" customWidth="1"/>
    <col min="6918" max="6918" width="11.2857142857143" style="54" customWidth="1"/>
    <col min="6919" max="6919" width="9.85714285714286" style="54" customWidth="1"/>
    <col min="6920" max="6920" width="13.4285714285714" style="54" customWidth="1"/>
    <col min="6921" max="6921" width="14.5714285714286" style="54" customWidth="1"/>
    <col min="6922" max="6922" width="11.5714285714286" style="54" customWidth="1"/>
    <col min="6923" max="6923" width="11.1428571428571" style="54" customWidth="1"/>
    <col min="6924" max="6924" width="7.42857142857143" style="54" customWidth="1"/>
    <col min="6925" max="6925" width="6.57142857142857" style="54" customWidth="1"/>
    <col min="6926" max="6927" width="9.28571428571429" style="54" customWidth="1"/>
    <col min="6928" max="7168" width="9.14285714285714" style="54"/>
    <col min="7169" max="7169" width="15.2857142857143" style="54" customWidth="1"/>
    <col min="7170" max="7170" width="11.1428571428571" style="54" customWidth="1"/>
    <col min="7171" max="7171" width="13.2857142857143" style="54" customWidth="1"/>
    <col min="7172" max="7172" width="10.1428571428571" style="54" customWidth="1"/>
    <col min="7173" max="7173" width="12.4285714285714" style="54" customWidth="1"/>
    <col min="7174" max="7174" width="11.2857142857143" style="54" customWidth="1"/>
    <col min="7175" max="7175" width="9.85714285714286" style="54" customWidth="1"/>
    <col min="7176" max="7176" width="13.4285714285714" style="54" customWidth="1"/>
    <col min="7177" max="7177" width="14.5714285714286" style="54" customWidth="1"/>
    <col min="7178" max="7178" width="11.5714285714286" style="54" customWidth="1"/>
    <col min="7179" max="7179" width="11.1428571428571" style="54" customWidth="1"/>
    <col min="7180" max="7180" width="7.42857142857143" style="54" customWidth="1"/>
    <col min="7181" max="7181" width="6.57142857142857" style="54" customWidth="1"/>
    <col min="7182" max="7183" width="9.28571428571429" style="54" customWidth="1"/>
    <col min="7184" max="7424" width="9.14285714285714" style="54"/>
    <col min="7425" max="7425" width="15.2857142857143" style="54" customWidth="1"/>
    <col min="7426" max="7426" width="11.1428571428571" style="54" customWidth="1"/>
    <col min="7427" max="7427" width="13.2857142857143" style="54" customWidth="1"/>
    <col min="7428" max="7428" width="10.1428571428571" style="54" customWidth="1"/>
    <col min="7429" max="7429" width="12.4285714285714" style="54" customWidth="1"/>
    <col min="7430" max="7430" width="11.2857142857143" style="54" customWidth="1"/>
    <col min="7431" max="7431" width="9.85714285714286" style="54" customWidth="1"/>
    <col min="7432" max="7432" width="13.4285714285714" style="54" customWidth="1"/>
    <col min="7433" max="7433" width="14.5714285714286" style="54" customWidth="1"/>
    <col min="7434" max="7434" width="11.5714285714286" style="54" customWidth="1"/>
    <col min="7435" max="7435" width="11.1428571428571" style="54" customWidth="1"/>
    <col min="7436" max="7436" width="7.42857142857143" style="54" customWidth="1"/>
    <col min="7437" max="7437" width="6.57142857142857" style="54" customWidth="1"/>
    <col min="7438" max="7439" width="9.28571428571429" style="54" customWidth="1"/>
    <col min="7440" max="7680" width="9.14285714285714" style="54"/>
    <col min="7681" max="7681" width="15.2857142857143" style="54" customWidth="1"/>
    <col min="7682" max="7682" width="11.1428571428571" style="54" customWidth="1"/>
    <col min="7683" max="7683" width="13.2857142857143" style="54" customWidth="1"/>
    <col min="7684" max="7684" width="10.1428571428571" style="54" customWidth="1"/>
    <col min="7685" max="7685" width="12.4285714285714" style="54" customWidth="1"/>
    <col min="7686" max="7686" width="11.2857142857143" style="54" customWidth="1"/>
    <col min="7687" max="7687" width="9.85714285714286" style="54" customWidth="1"/>
    <col min="7688" max="7688" width="13.4285714285714" style="54" customWidth="1"/>
    <col min="7689" max="7689" width="14.5714285714286" style="54" customWidth="1"/>
    <col min="7690" max="7690" width="11.5714285714286" style="54" customWidth="1"/>
    <col min="7691" max="7691" width="11.1428571428571" style="54" customWidth="1"/>
    <col min="7692" max="7692" width="7.42857142857143" style="54" customWidth="1"/>
    <col min="7693" max="7693" width="6.57142857142857" style="54" customWidth="1"/>
    <col min="7694" max="7695" width="9.28571428571429" style="54" customWidth="1"/>
    <col min="7696" max="7936" width="9.14285714285714" style="54"/>
    <col min="7937" max="7937" width="15.2857142857143" style="54" customWidth="1"/>
    <col min="7938" max="7938" width="11.1428571428571" style="54" customWidth="1"/>
    <col min="7939" max="7939" width="13.2857142857143" style="54" customWidth="1"/>
    <col min="7940" max="7940" width="10.1428571428571" style="54" customWidth="1"/>
    <col min="7941" max="7941" width="12.4285714285714" style="54" customWidth="1"/>
    <col min="7942" max="7942" width="11.2857142857143" style="54" customWidth="1"/>
    <col min="7943" max="7943" width="9.85714285714286" style="54" customWidth="1"/>
    <col min="7944" max="7944" width="13.4285714285714" style="54" customWidth="1"/>
    <col min="7945" max="7945" width="14.5714285714286" style="54" customWidth="1"/>
    <col min="7946" max="7946" width="11.5714285714286" style="54" customWidth="1"/>
    <col min="7947" max="7947" width="11.1428571428571" style="54" customWidth="1"/>
    <col min="7948" max="7948" width="7.42857142857143" style="54" customWidth="1"/>
    <col min="7949" max="7949" width="6.57142857142857" style="54" customWidth="1"/>
    <col min="7950" max="7951" width="9.28571428571429" style="54" customWidth="1"/>
    <col min="7952" max="8192" width="9.14285714285714" style="54"/>
    <col min="8193" max="8193" width="15.2857142857143" style="54" customWidth="1"/>
    <col min="8194" max="8194" width="11.1428571428571" style="54" customWidth="1"/>
    <col min="8195" max="8195" width="13.2857142857143" style="54" customWidth="1"/>
    <col min="8196" max="8196" width="10.1428571428571" style="54" customWidth="1"/>
    <col min="8197" max="8197" width="12.4285714285714" style="54" customWidth="1"/>
    <col min="8198" max="8198" width="11.2857142857143" style="54" customWidth="1"/>
    <col min="8199" max="8199" width="9.85714285714286" style="54" customWidth="1"/>
    <col min="8200" max="8200" width="13.4285714285714" style="54" customWidth="1"/>
    <col min="8201" max="8201" width="14.5714285714286" style="54" customWidth="1"/>
    <col min="8202" max="8202" width="11.5714285714286" style="54" customWidth="1"/>
    <col min="8203" max="8203" width="11.1428571428571" style="54" customWidth="1"/>
    <col min="8204" max="8204" width="7.42857142857143" style="54" customWidth="1"/>
    <col min="8205" max="8205" width="6.57142857142857" style="54" customWidth="1"/>
    <col min="8206" max="8207" width="9.28571428571429" style="54" customWidth="1"/>
    <col min="8208" max="8448" width="9.14285714285714" style="54"/>
    <col min="8449" max="8449" width="15.2857142857143" style="54" customWidth="1"/>
    <col min="8450" max="8450" width="11.1428571428571" style="54" customWidth="1"/>
    <col min="8451" max="8451" width="13.2857142857143" style="54" customWidth="1"/>
    <col min="8452" max="8452" width="10.1428571428571" style="54" customWidth="1"/>
    <col min="8453" max="8453" width="12.4285714285714" style="54" customWidth="1"/>
    <col min="8454" max="8454" width="11.2857142857143" style="54" customWidth="1"/>
    <col min="8455" max="8455" width="9.85714285714286" style="54" customWidth="1"/>
    <col min="8456" max="8456" width="13.4285714285714" style="54" customWidth="1"/>
    <col min="8457" max="8457" width="14.5714285714286" style="54" customWidth="1"/>
    <col min="8458" max="8458" width="11.5714285714286" style="54" customWidth="1"/>
    <col min="8459" max="8459" width="11.1428571428571" style="54" customWidth="1"/>
    <col min="8460" max="8460" width="7.42857142857143" style="54" customWidth="1"/>
    <col min="8461" max="8461" width="6.57142857142857" style="54" customWidth="1"/>
    <col min="8462" max="8463" width="9.28571428571429" style="54" customWidth="1"/>
    <col min="8464" max="8704" width="9.14285714285714" style="54"/>
    <col min="8705" max="8705" width="15.2857142857143" style="54" customWidth="1"/>
    <col min="8706" max="8706" width="11.1428571428571" style="54" customWidth="1"/>
    <col min="8707" max="8707" width="13.2857142857143" style="54" customWidth="1"/>
    <col min="8708" max="8708" width="10.1428571428571" style="54" customWidth="1"/>
    <col min="8709" max="8709" width="12.4285714285714" style="54" customWidth="1"/>
    <col min="8710" max="8710" width="11.2857142857143" style="54" customWidth="1"/>
    <col min="8711" max="8711" width="9.85714285714286" style="54" customWidth="1"/>
    <col min="8712" max="8712" width="13.4285714285714" style="54" customWidth="1"/>
    <col min="8713" max="8713" width="14.5714285714286" style="54" customWidth="1"/>
    <col min="8714" max="8714" width="11.5714285714286" style="54" customWidth="1"/>
    <col min="8715" max="8715" width="11.1428571428571" style="54" customWidth="1"/>
    <col min="8716" max="8716" width="7.42857142857143" style="54" customWidth="1"/>
    <col min="8717" max="8717" width="6.57142857142857" style="54" customWidth="1"/>
    <col min="8718" max="8719" width="9.28571428571429" style="54" customWidth="1"/>
    <col min="8720" max="8960" width="9.14285714285714" style="54"/>
    <col min="8961" max="8961" width="15.2857142857143" style="54" customWidth="1"/>
    <col min="8962" max="8962" width="11.1428571428571" style="54" customWidth="1"/>
    <col min="8963" max="8963" width="13.2857142857143" style="54" customWidth="1"/>
    <col min="8964" max="8964" width="10.1428571428571" style="54" customWidth="1"/>
    <col min="8965" max="8965" width="12.4285714285714" style="54" customWidth="1"/>
    <col min="8966" max="8966" width="11.2857142857143" style="54" customWidth="1"/>
    <col min="8967" max="8967" width="9.85714285714286" style="54" customWidth="1"/>
    <col min="8968" max="8968" width="13.4285714285714" style="54" customWidth="1"/>
    <col min="8969" max="8969" width="14.5714285714286" style="54" customWidth="1"/>
    <col min="8970" max="8970" width="11.5714285714286" style="54" customWidth="1"/>
    <col min="8971" max="8971" width="11.1428571428571" style="54" customWidth="1"/>
    <col min="8972" max="8972" width="7.42857142857143" style="54" customWidth="1"/>
    <col min="8973" max="8973" width="6.57142857142857" style="54" customWidth="1"/>
    <col min="8974" max="8975" width="9.28571428571429" style="54" customWidth="1"/>
    <col min="8976" max="9216" width="9.14285714285714" style="54"/>
    <col min="9217" max="9217" width="15.2857142857143" style="54" customWidth="1"/>
    <col min="9218" max="9218" width="11.1428571428571" style="54" customWidth="1"/>
    <col min="9219" max="9219" width="13.2857142857143" style="54" customWidth="1"/>
    <col min="9220" max="9220" width="10.1428571428571" style="54" customWidth="1"/>
    <col min="9221" max="9221" width="12.4285714285714" style="54" customWidth="1"/>
    <col min="9222" max="9222" width="11.2857142857143" style="54" customWidth="1"/>
    <col min="9223" max="9223" width="9.85714285714286" style="54" customWidth="1"/>
    <col min="9224" max="9224" width="13.4285714285714" style="54" customWidth="1"/>
    <col min="9225" max="9225" width="14.5714285714286" style="54" customWidth="1"/>
    <col min="9226" max="9226" width="11.5714285714286" style="54" customWidth="1"/>
    <col min="9227" max="9227" width="11.1428571428571" style="54" customWidth="1"/>
    <col min="9228" max="9228" width="7.42857142857143" style="54" customWidth="1"/>
    <col min="9229" max="9229" width="6.57142857142857" style="54" customWidth="1"/>
    <col min="9230" max="9231" width="9.28571428571429" style="54" customWidth="1"/>
    <col min="9232" max="9472" width="9.14285714285714" style="54"/>
    <col min="9473" max="9473" width="15.2857142857143" style="54" customWidth="1"/>
    <col min="9474" max="9474" width="11.1428571428571" style="54" customWidth="1"/>
    <col min="9475" max="9475" width="13.2857142857143" style="54" customWidth="1"/>
    <col min="9476" max="9476" width="10.1428571428571" style="54" customWidth="1"/>
    <col min="9477" max="9477" width="12.4285714285714" style="54" customWidth="1"/>
    <col min="9478" max="9478" width="11.2857142857143" style="54" customWidth="1"/>
    <col min="9479" max="9479" width="9.85714285714286" style="54" customWidth="1"/>
    <col min="9480" max="9480" width="13.4285714285714" style="54" customWidth="1"/>
    <col min="9481" max="9481" width="14.5714285714286" style="54" customWidth="1"/>
    <col min="9482" max="9482" width="11.5714285714286" style="54" customWidth="1"/>
    <col min="9483" max="9483" width="11.1428571428571" style="54" customWidth="1"/>
    <col min="9484" max="9484" width="7.42857142857143" style="54" customWidth="1"/>
    <col min="9485" max="9485" width="6.57142857142857" style="54" customWidth="1"/>
    <col min="9486" max="9487" width="9.28571428571429" style="54" customWidth="1"/>
    <col min="9488" max="9728" width="9.14285714285714" style="54"/>
    <col min="9729" max="9729" width="15.2857142857143" style="54" customWidth="1"/>
    <col min="9730" max="9730" width="11.1428571428571" style="54" customWidth="1"/>
    <col min="9731" max="9731" width="13.2857142857143" style="54" customWidth="1"/>
    <col min="9732" max="9732" width="10.1428571428571" style="54" customWidth="1"/>
    <col min="9733" max="9733" width="12.4285714285714" style="54" customWidth="1"/>
    <col min="9734" max="9734" width="11.2857142857143" style="54" customWidth="1"/>
    <col min="9735" max="9735" width="9.85714285714286" style="54" customWidth="1"/>
    <col min="9736" max="9736" width="13.4285714285714" style="54" customWidth="1"/>
    <col min="9737" max="9737" width="14.5714285714286" style="54" customWidth="1"/>
    <col min="9738" max="9738" width="11.5714285714286" style="54" customWidth="1"/>
    <col min="9739" max="9739" width="11.1428571428571" style="54" customWidth="1"/>
    <col min="9740" max="9740" width="7.42857142857143" style="54" customWidth="1"/>
    <col min="9741" max="9741" width="6.57142857142857" style="54" customWidth="1"/>
    <col min="9742" max="9743" width="9.28571428571429" style="54" customWidth="1"/>
    <col min="9744" max="9984" width="9.14285714285714" style="54"/>
    <col min="9985" max="9985" width="15.2857142857143" style="54" customWidth="1"/>
    <col min="9986" max="9986" width="11.1428571428571" style="54" customWidth="1"/>
    <col min="9987" max="9987" width="13.2857142857143" style="54" customWidth="1"/>
    <col min="9988" max="9988" width="10.1428571428571" style="54" customWidth="1"/>
    <col min="9989" max="9989" width="12.4285714285714" style="54" customWidth="1"/>
    <col min="9990" max="9990" width="11.2857142857143" style="54" customWidth="1"/>
    <col min="9991" max="9991" width="9.85714285714286" style="54" customWidth="1"/>
    <col min="9992" max="9992" width="13.4285714285714" style="54" customWidth="1"/>
    <col min="9993" max="9993" width="14.5714285714286" style="54" customWidth="1"/>
    <col min="9994" max="9994" width="11.5714285714286" style="54" customWidth="1"/>
    <col min="9995" max="9995" width="11.1428571428571" style="54" customWidth="1"/>
    <col min="9996" max="9996" width="7.42857142857143" style="54" customWidth="1"/>
    <col min="9997" max="9997" width="6.57142857142857" style="54" customWidth="1"/>
    <col min="9998" max="9999" width="9.28571428571429" style="54" customWidth="1"/>
    <col min="10000" max="10240" width="9.14285714285714" style="54"/>
    <col min="10241" max="10241" width="15.2857142857143" style="54" customWidth="1"/>
    <col min="10242" max="10242" width="11.1428571428571" style="54" customWidth="1"/>
    <col min="10243" max="10243" width="13.2857142857143" style="54" customWidth="1"/>
    <col min="10244" max="10244" width="10.1428571428571" style="54" customWidth="1"/>
    <col min="10245" max="10245" width="12.4285714285714" style="54" customWidth="1"/>
    <col min="10246" max="10246" width="11.2857142857143" style="54" customWidth="1"/>
    <col min="10247" max="10247" width="9.85714285714286" style="54" customWidth="1"/>
    <col min="10248" max="10248" width="13.4285714285714" style="54" customWidth="1"/>
    <col min="10249" max="10249" width="14.5714285714286" style="54" customWidth="1"/>
    <col min="10250" max="10250" width="11.5714285714286" style="54" customWidth="1"/>
    <col min="10251" max="10251" width="11.1428571428571" style="54" customWidth="1"/>
    <col min="10252" max="10252" width="7.42857142857143" style="54" customWidth="1"/>
    <col min="10253" max="10253" width="6.57142857142857" style="54" customWidth="1"/>
    <col min="10254" max="10255" width="9.28571428571429" style="54" customWidth="1"/>
    <col min="10256" max="10496" width="9.14285714285714" style="54"/>
    <col min="10497" max="10497" width="15.2857142857143" style="54" customWidth="1"/>
    <col min="10498" max="10498" width="11.1428571428571" style="54" customWidth="1"/>
    <col min="10499" max="10499" width="13.2857142857143" style="54" customWidth="1"/>
    <col min="10500" max="10500" width="10.1428571428571" style="54" customWidth="1"/>
    <col min="10501" max="10501" width="12.4285714285714" style="54" customWidth="1"/>
    <col min="10502" max="10502" width="11.2857142857143" style="54" customWidth="1"/>
    <col min="10503" max="10503" width="9.85714285714286" style="54" customWidth="1"/>
    <col min="10504" max="10504" width="13.4285714285714" style="54" customWidth="1"/>
    <col min="10505" max="10505" width="14.5714285714286" style="54" customWidth="1"/>
    <col min="10506" max="10506" width="11.5714285714286" style="54" customWidth="1"/>
    <col min="10507" max="10507" width="11.1428571428571" style="54" customWidth="1"/>
    <col min="10508" max="10508" width="7.42857142857143" style="54" customWidth="1"/>
    <col min="10509" max="10509" width="6.57142857142857" style="54" customWidth="1"/>
    <col min="10510" max="10511" width="9.28571428571429" style="54" customWidth="1"/>
    <col min="10512" max="10752" width="9.14285714285714" style="54"/>
    <col min="10753" max="10753" width="15.2857142857143" style="54" customWidth="1"/>
    <col min="10754" max="10754" width="11.1428571428571" style="54" customWidth="1"/>
    <col min="10755" max="10755" width="13.2857142857143" style="54" customWidth="1"/>
    <col min="10756" max="10756" width="10.1428571428571" style="54" customWidth="1"/>
    <col min="10757" max="10757" width="12.4285714285714" style="54" customWidth="1"/>
    <col min="10758" max="10758" width="11.2857142857143" style="54" customWidth="1"/>
    <col min="10759" max="10759" width="9.85714285714286" style="54" customWidth="1"/>
    <col min="10760" max="10760" width="13.4285714285714" style="54" customWidth="1"/>
    <col min="10761" max="10761" width="14.5714285714286" style="54" customWidth="1"/>
    <col min="10762" max="10762" width="11.5714285714286" style="54" customWidth="1"/>
    <col min="10763" max="10763" width="11.1428571428571" style="54" customWidth="1"/>
    <col min="10764" max="10764" width="7.42857142857143" style="54" customWidth="1"/>
    <col min="10765" max="10765" width="6.57142857142857" style="54" customWidth="1"/>
    <col min="10766" max="10767" width="9.28571428571429" style="54" customWidth="1"/>
    <col min="10768" max="11008" width="9.14285714285714" style="54"/>
    <col min="11009" max="11009" width="15.2857142857143" style="54" customWidth="1"/>
    <col min="11010" max="11010" width="11.1428571428571" style="54" customWidth="1"/>
    <col min="11011" max="11011" width="13.2857142857143" style="54" customWidth="1"/>
    <col min="11012" max="11012" width="10.1428571428571" style="54" customWidth="1"/>
    <col min="11013" max="11013" width="12.4285714285714" style="54" customWidth="1"/>
    <col min="11014" max="11014" width="11.2857142857143" style="54" customWidth="1"/>
    <col min="11015" max="11015" width="9.85714285714286" style="54" customWidth="1"/>
    <col min="11016" max="11016" width="13.4285714285714" style="54" customWidth="1"/>
    <col min="11017" max="11017" width="14.5714285714286" style="54" customWidth="1"/>
    <col min="11018" max="11018" width="11.5714285714286" style="54" customWidth="1"/>
    <col min="11019" max="11019" width="11.1428571428571" style="54" customWidth="1"/>
    <col min="11020" max="11020" width="7.42857142857143" style="54" customWidth="1"/>
    <col min="11021" max="11021" width="6.57142857142857" style="54" customWidth="1"/>
    <col min="11022" max="11023" width="9.28571428571429" style="54" customWidth="1"/>
    <col min="11024" max="11264" width="9.14285714285714" style="54"/>
    <col min="11265" max="11265" width="15.2857142857143" style="54" customWidth="1"/>
    <col min="11266" max="11266" width="11.1428571428571" style="54" customWidth="1"/>
    <col min="11267" max="11267" width="13.2857142857143" style="54" customWidth="1"/>
    <col min="11268" max="11268" width="10.1428571428571" style="54" customWidth="1"/>
    <col min="11269" max="11269" width="12.4285714285714" style="54" customWidth="1"/>
    <col min="11270" max="11270" width="11.2857142857143" style="54" customWidth="1"/>
    <col min="11271" max="11271" width="9.85714285714286" style="54" customWidth="1"/>
    <col min="11272" max="11272" width="13.4285714285714" style="54" customWidth="1"/>
    <col min="11273" max="11273" width="14.5714285714286" style="54" customWidth="1"/>
    <col min="11274" max="11274" width="11.5714285714286" style="54" customWidth="1"/>
    <col min="11275" max="11275" width="11.1428571428571" style="54" customWidth="1"/>
    <col min="11276" max="11276" width="7.42857142857143" style="54" customWidth="1"/>
    <col min="11277" max="11277" width="6.57142857142857" style="54" customWidth="1"/>
    <col min="11278" max="11279" width="9.28571428571429" style="54" customWidth="1"/>
    <col min="11280" max="11520" width="9.14285714285714" style="54"/>
    <col min="11521" max="11521" width="15.2857142857143" style="54" customWidth="1"/>
    <col min="11522" max="11522" width="11.1428571428571" style="54" customWidth="1"/>
    <col min="11523" max="11523" width="13.2857142857143" style="54" customWidth="1"/>
    <col min="11524" max="11524" width="10.1428571428571" style="54" customWidth="1"/>
    <col min="11525" max="11525" width="12.4285714285714" style="54" customWidth="1"/>
    <col min="11526" max="11526" width="11.2857142857143" style="54" customWidth="1"/>
    <col min="11527" max="11527" width="9.85714285714286" style="54" customWidth="1"/>
    <col min="11528" max="11528" width="13.4285714285714" style="54" customWidth="1"/>
    <col min="11529" max="11529" width="14.5714285714286" style="54" customWidth="1"/>
    <col min="11530" max="11530" width="11.5714285714286" style="54" customWidth="1"/>
    <col min="11531" max="11531" width="11.1428571428571" style="54" customWidth="1"/>
    <col min="11532" max="11532" width="7.42857142857143" style="54" customWidth="1"/>
    <col min="11533" max="11533" width="6.57142857142857" style="54" customWidth="1"/>
    <col min="11534" max="11535" width="9.28571428571429" style="54" customWidth="1"/>
    <col min="11536" max="11776" width="9.14285714285714" style="54"/>
    <col min="11777" max="11777" width="15.2857142857143" style="54" customWidth="1"/>
    <col min="11778" max="11778" width="11.1428571428571" style="54" customWidth="1"/>
    <col min="11779" max="11779" width="13.2857142857143" style="54" customWidth="1"/>
    <col min="11780" max="11780" width="10.1428571428571" style="54" customWidth="1"/>
    <col min="11781" max="11781" width="12.4285714285714" style="54" customWidth="1"/>
    <col min="11782" max="11782" width="11.2857142857143" style="54" customWidth="1"/>
    <col min="11783" max="11783" width="9.85714285714286" style="54" customWidth="1"/>
    <col min="11784" max="11784" width="13.4285714285714" style="54" customWidth="1"/>
    <col min="11785" max="11785" width="14.5714285714286" style="54" customWidth="1"/>
    <col min="11786" max="11786" width="11.5714285714286" style="54" customWidth="1"/>
    <col min="11787" max="11787" width="11.1428571428571" style="54" customWidth="1"/>
    <col min="11788" max="11788" width="7.42857142857143" style="54" customWidth="1"/>
    <col min="11789" max="11789" width="6.57142857142857" style="54" customWidth="1"/>
    <col min="11790" max="11791" width="9.28571428571429" style="54" customWidth="1"/>
    <col min="11792" max="12032" width="9.14285714285714" style="54"/>
    <col min="12033" max="12033" width="15.2857142857143" style="54" customWidth="1"/>
    <col min="12034" max="12034" width="11.1428571428571" style="54" customWidth="1"/>
    <col min="12035" max="12035" width="13.2857142857143" style="54" customWidth="1"/>
    <col min="12036" max="12036" width="10.1428571428571" style="54" customWidth="1"/>
    <col min="12037" max="12037" width="12.4285714285714" style="54" customWidth="1"/>
    <col min="12038" max="12038" width="11.2857142857143" style="54" customWidth="1"/>
    <col min="12039" max="12039" width="9.85714285714286" style="54" customWidth="1"/>
    <col min="12040" max="12040" width="13.4285714285714" style="54" customWidth="1"/>
    <col min="12041" max="12041" width="14.5714285714286" style="54" customWidth="1"/>
    <col min="12042" max="12042" width="11.5714285714286" style="54" customWidth="1"/>
    <col min="12043" max="12043" width="11.1428571428571" style="54" customWidth="1"/>
    <col min="12044" max="12044" width="7.42857142857143" style="54" customWidth="1"/>
    <col min="12045" max="12045" width="6.57142857142857" style="54" customWidth="1"/>
    <col min="12046" max="12047" width="9.28571428571429" style="54" customWidth="1"/>
    <col min="12048" max="12288" width="9.14285714285714" style="54"/>
    <col min="12289" max="12289" width="15.2857142857143" style="54" customWidth="1"/>
    <col min="12290" max="12290" width="11.1428571428571" style="54" customWidth="1"/>
    <col min="12291" max="12291" width="13.2857142857143" style="54" customWidth="1"/>
    <col min="12292" max="12292" width="10.1428571428571" style="54" customWidth="1"/>
    <col min="12293" max="12293" width="12.4285714285714" style="54" customWidth="1"/>
    <col min="12294" max="12294" width="11.2857142857143" style="54" customWidth="1"/>
    <col min="12295" max="12295" width="9.85714285714286" style="54" customWidth="1"/>
    <col min="12296" max="12296" width="13.4285714285714" style="54" customWidth="1"/>
    <col min="12297" max="12297" width="14.5714285714286" style="54" customWidth="1"/>
    <col min="12298" max="12298" width="11.5714285714286" style="54" customWidth="1"/>
    <col min="12299" max="12299" width="11.1428571428571" style="54" customWidth="1"/>
    <col min="12300" max="12300" width="7.42857142857143" style="54" customWidth="1"/>
    <col min="12301" max="12301" width="6.57142857142857" style="54" customWidth="1"/>
    <col min="12302" max="12303" width="9.28571428571429" style="54" customWidth="1"/>
    <col min="12304" max="12544" width="9.14285714285714" style="54"/>
    <col min="12545" max="12545" width="15.2857142857143" style="54" customWidth="1"/>
    <col min="12546" max="12546" width="11.1428571428571" style="54" customWidth="1"/>
    <col min="12547" max="12547" width="13.2857142857143" style="54" customWidth="1"/>
    <col min="12548" max="12548" width="10.1428571428571" style="54" customWidth="1"/>
    <col min="12549" max="12549" width="12.4285714285714" style="54" customWidth="1"/>
    <col min="12550" max="12550" width="11.2857142857143" style="54" customWidth="1"/>
    <col min="12551" max="12551" width="9.85714285714286" style="54" customWidth="1"/>
    <col min="12552" max="12552" width="13.4285714285714" style="54" customWidth="1"/>
    <col min="12553" max="12553" width="14.5714285714286" style="54" customWidth="1"/>
    <col min="12554" max="12554" width="11.5714285714286" style="54" customWidth="1"/>
    <col min="12555" max="12555" width="11.1428571428571" style="54" customWidth="1"/>
    <col min="12556" max="12556" width="7.42857142857143" style="54" customWidth="1"/>
    <col min="12557" max="12557" width="6.57142857142857" style="54" customWidth="1"/>
    <col min="12558" max="12559" width="9.28571428571429" style="54" customWidth="1"/>
    <col min="12560" max="12800" width="9.14285714285714" style="54"/>
    <col min="12801" max="12801" width="15.2857142857143" style="54" customWidth="1"/>
    <col min="12802" max="12802" width="11.1428571428571" style="54" customWidth="1"/>
    <col min="12803" max="12803" width="13.2857142857143" style="54" customWidth="1"/>
    <col min="12804" max="12804" width="10.1428571428571" style="54" customWidth="1"/>
    <col min="12805" max="12805" width="12.4285714285714" style="54" customWidth="1"/>
    <col min="12806" max="12806" width="11.2857142857143" style="54" customWidth="1"/>
    <col min="12807" max="12807" width="9.85714285714286" style="54" customWidth="1"/>
    <col min="12808" max="12808" width="13.4285714285714" style="54" customWidth="1"/>
    <col min="12809" max="12809" width="14.5714285714286" style="54" customWidth="1"/>
    <col min="12810" max="12810" width="11.5714285714286" style="54" customWidth="1"/>
    <col min="12811" max="12811" width="11.1428571428571" style="54" customWidth="1"/>
    <col min="12812" max="12812" width="7.42857142857143" style="54" customWidth="1"/>
    <col min="12813" max="12813" width="6.57142857142857" style="54" customWidth="1"/>
    <col min="12814" max="12815" width="9.28571428571429" style="54" customWidth="1"/>
    <col min="12816" max="13056" width="9.14285714285714" style="54"/>
    <col min="13057" max="13057" width="15.2857142857143" style="54" customWidth="1"/>
    <col min="13058" max="13058" width="11.1428571428571" style="54" customWidth="1"/>
    <col min="13059" max="13059" width="13.2857142857143" style="54" customWidth="1"/>
    <col min="13060" max="13060" width="10.1428571428571" style="54" customWidth="1"/>
    <col min="13061" max="13061" width="12.4285714285714" style="54" customWidth="1"/>
    <col min="13062" max="13062" width="11.2857142857143" style="54" customWidth="1"/>
    <col min="13063" max="13063" width="9.85714285714286" style="54" customWidth="1"/>
    <col min="13064" max="13064" width="13.4285714285714" style="54" customWidth="1"/>
    <col min="13065" max="13065" width="14.5714285714286" style="54" customWidth="1"/>
    <col min="13066" max="13066" width="11.5714285714286" style="54" customWidth="1"/>
    <col min="13067" max="13067" width="11.1428571428571" style="54" customWidth="1"/>
    <col min="13068" max="13068" width="7.42857142857143" style="54" customWidth="1"/>
    <col min="13069" max="13069" width="6.57142857142857" style="54" customWidth="1"/>
    <col min="13070" max="13071" width="9.28571428571429" style="54" customWidth="1"/>
    <col min="13072" max="13312" width="9.14285714285714" style="54"/>
    <col min="13313" max="13313" width="15.2857142857143" style="54" customWidth="1"/>
    <col min="13314" max="13314" width="11.1428571428571" style="54" customWidth="1"/>
    <col min="13315" max="13315" width="13.2857142857143" style="54" customWidth="1"/>
    <col min="13316" max="13316" width="10.1428571428571" style="54" customWidth="1"/>
    <col min="13317" max="13317" width="12.4285714285714" style="54" customWidth="1"/>
    <col min="13318" max="13318" width="11.2857142857143" style="54" customWidth="1"/>
    <col min="13319" max="13319" width="9.85714285714286" style="54" customWidth="1"/>
    <col min="13320" max="13320" width="13.4285714285714" style="54" customWidth="1"/>
    <col min="13321" max="13321" width="14.5714285714286" style="54" customWidth="1"/>
    <col min="13322" max="13322" width="11.5714285714286" style="54" customWidth="1"/>
    <col min="13323" max="13323" width="11.1428571428571" style="54" customWidth="1"/>
    <col min="13324" max="13324" width="7.42857142857143" style="54" customWidth="1"/>
    <col min="13325" max="13325" width="6.57142857142857" style="54" customWidth="1"/>
    <col min="13326" max="13327" width="9.28571428571429" style="54" customWidth="1"/>
    <col min="13328" max="13568" width="9.14285714285714" style="54"/>
    <col min="13569" max="13569" width="15.2857142857143" style="54" customWidth="1"/>
    <col min="13570" max="13570" width="11.1428571428571" style="54" customWidth="1"/>
    <col min="13571" max="13571" width="13.2857142857143" style="54" customWidth="1"/>
    <col min="13572" max="13572" width="10.1428571428571" style="54" customWidth="1"/>
    <col min="13573" max="13573" width="12.4285714285714" style="54" customWidth="1"/>
    <col min="13574" max="13574" width="11.2857142857143" style="54" customWidth="1"/>
    <col min="13575" max="13575" width="9.85714285714286" style="54" customWidth="1"/>
    <col min="13576" max="13576" width="13.4285714285714" style="54" customWidth="1"/>
    <col min="13577" max="13577" width="14.5714285714286" style="54" customWidth="1"/>
    <col min="13578" max="13578" width="11.5714285714286" style="54" customWidth="1"/>
    <col min="13579" max="13579" width="11.1428571428571" style="54" customWidth="1"/>
    <col min="13580" max="13580" width="7.42857142857143" style="54" customWidth="1"/>
    <col min="13581" max="13581" width="6.57142857142857" style="54" customWidth="1"/>
    <col min="13582" max="13583" width="9.28571428571429" style="54" customWidth="1"/>
    <col min="13584" max="13824" width="9.14285714285714" style="54"/>
    <col min="13825" max="13825" width="15.2857142857143" style="54" customWidth="1"/>
    <col min="13826" max="13826" width="11.1428571428571" style="54" customWidth="1"/>
    <col min="13827" max="13827" width="13.2857142857143" style="54" customWidth="1"/>
    <col min="13828" max="13828" width="10.1428571428571" style="54" customWidth="1"/>
    <col min="13829" max="13829" width="12.4285714285714" style="54" customWidth="1"/>
    <col min="13830" max="13830" width="11.2857142857143" style="54" customWidth="1"/>
    <col min="13831" max="13831" width="9.85714285714286" style="54" customWidth="1"/>
    <col min="13832" max="13832" width="13.4285714285714" style="54" customWidth="1"/>
    <col min="13833" max="13833" width="14.5714285714286" style="54" customWidth="1"/>
    <col min="13834" max="13834" width="11.5714285714286" style="54" customWidth="1"/>
    <col min="13835" max="13835" width="11.1428571428571" style="54" customWidth="1"/>
    <col min="13836" max="13836" width="7.42857142857143" style="54" customWidth="1"/>
    <col min="13837" max="13837" width="6.57142857142857" style="54" customWidth="1"/>
    <col min="13838" max="13839" width="9.28571428571429" style="54" customWidth="1"/>
    <col min="13840" max="14080" width="9.14285714285714" style="54"/>
    <col min="14081" max="14081" width="15.2857142857143" style="54" customWidth="1"/>
    <col min="14082" max="14082" width="11.1428571428571" style="54" customWidth="1"/>
    <col min="14083" max="14083" width="13.2857142857143" style="54" customWidth="1"/>
    <col min="14084" max="14084" width="10.1428571428571" style="54" customWidth="1"/>
    <col min="14085" max="14085" width="12.4285714285714" style="54" customWidth="1"/>
    <col min="14086" max="14086" width="11.2857142857143" style="54" customWidth="1"/>
    <col min="14087" max="14087" width="9.85714285714286" style="54" customWidth="1"/>
    <col min="14088" max="14088" width="13.4285714285714" style="54" customWidth="1"/>
    <col min="14089" max="14089" width="14.5714285714286" style="54" customWidth="1"/>
    <col min="14090" max="14090" width="11.5714285714286" style="54" customWidth="1"/>
    <col min="14091" max="14091" width="11.1428571428571" style="54" customWidth="1"/>
    <col min="14092" max="14092" width="7.42857142857143" style="54" customWidth="1"/>
    <col min="14093" max="14093" width="6.57142857142857" style="54" customWidth="1"/>
    <col min="14094" max="14095" width="9.28571428571429" style="54" customWidth="1"/>
    <col min="14096" max="14336" width="9.14285714285714" style="54"/>
    <col min="14337" max="14337" width="15.2857142857143" style="54" customWidth="1"/>
    <col min="14338" max="14338" width="11.1428571428571" style="54" customWidth="1"/>
    <col min="14339" max="14339" width="13.2857142857143" style="54" customWidth="1"/>
    <col min="14340" max="14340" width="10.1428571428571" style="54" customWidth="1"/>
    <col min="14341" max="14341" width="12.4285714285714" style="54" customWidth="1"/>
    <col min="14342" max="14342" width="11.2857142857143" style="54" customWidth="1"/>
    <col min="14343" max="14343" width="9.85714285714286" style="54" customWidth="1"/>
    <col min="14344" max="14344" width="13.4285714285714" style="54" customWidth="1"/>
    <col min="14345" max="14345" width="14.5714285714286" style="54" customWidth="1"/>
    <col min="14346" max="14346" width="11.5714285714286" style="54" customWidth="1"/>
    <col min="14347" max="14347" width="11.1428571428571" style="54" customWidth="1"/>
    <col min="14348" max="14348" width="7.42857142857143" style="54" customWidth="1"/>
    <col min="14349" max="14349" width="6.57142857142857" style="54" customWidth="1"/>
    <col min="14350" max="14351" width="9.28571428571429" style="54" customWidth="1"/>
    <col min="14352" max="14592" width="9.14285714285714" style="54"/>
    <col min="14593" max="14593" width="15.2857142857143" style="54" customWidth="1"/>
    <col min="14594" max="14594" width="11.1428571428571" style="54" customWidth="1"/>
    <col min="14595" max="14595" width="13.2857142857143" style="54" customWidth="1"/>
    <col min="14596" max="14596" width="10.1428571428571" style="54" customWidth="1"/>
    <col min="14597" max="14597" width="12.4285714285714" style="54" customWidth="1"/>
    <col min="14598" max="14598" width="11.2857142857143" style="54" customWidth="1"/>
    <col min="14599" max="14599" width="9.85714285714286" style="54" customWidth="1"/>
    <col min="14600" max="14600" width="13.4285714285714" style="54" customWidth="1"/>
    <col min="14601" max="14601" width="14.5714285714286" style="54" customWidth="1"/>
    <col min="14602" max="14602" width="11.5714285714286" style="54" customWidth="1"/>
    <col min="14603" max="14603" width="11.1428571428571" style="54" customWidth="1"/>
    <col min="14604" max="14604" width="7.42857142857143" style="54" customWidth="1"/>
    <col min="14605" max="14605" width="6.57142857142857" style="54" customWidth="1"/>
    <col min="14606" max="14607" width="9.28571428571429" style="54" customWidth="1"/>
    <col min="14608" max="14848" width="9.14285714285714" style="54"/>
    <col min="14849" max="14849" width="15.2857142857143" style="54" customWidth="1"/>
    <col min="14850" max="14850" width="11.1428571428571" style="54" customWidth="1"/>
    <col min="14851" max="14851" width="13.2857142857143" style="54" customWidth="1"/>
    <col min="14852" max="14852" width="10.1428571428571" style="54" customWidth="1"/>
    <col min="14853" max="14853" width="12.4285714285714" style="54" customWidth="1"/>
    <col min="14854" max="14854" width="11.2857142857143" style="54" customWidth="1"/>
    <col min="14855" max="14855" width="9.85714285714286" style="54" customWidth="1"/>
    <col min="14856" max="14856" width="13.4285714285714" style="54" customWidth="1"/>
    <col min="14857" max="14857" width="14.5714285714286" style="54" customWidth="1"/>
    <col min="14858" max="14858" width="11.5714285714286" style="54" customWidth="1"/>
    <col min="14859" max="14859" width="11.1428571428571" style="54" customWidth="1"/>
    <col min="14860" max="14860" width="7.42857142857143" style="54" customWidth="1"/>
    <col min="14861" max="14861" width="6.57142857142857" style="54" customWidth="1"/>
    <col min="14862" max="14863" width="9.28571428571429" style="54" customWidth="1"/>
    <col min="14864" max="15104" width="9.14285714285714" style="54"/>
    <col min="15105" max="15105" width="15.2857142857143" style="54" customWidth="1"/>
    <col min="15106" max="15106" width="11.1428571428571" style="54" customWidth="1"/>
    <col min="15107" max="15107" width="13.2857142857143" style="54" customWidth="1"/>
    <col min="15108" max="15108" width="10.1428571428571" style="54" customWidth="1"/>
    <col min="15109" max="15109" width="12.4285714285714" style="54" customWidth="1"/>
    <col min="15110" max="15110" width="11.2857142857143" style="54" customWidth="1"/>
    <col min="15111" max="15111" width="9.85714285714286" style="54" customWidth="1"/>
    <col min="15112" max="15112" width="13.4285714285714" style="54" customWidth="1"/>
    <col min="15113" max="15113" width="14.5714285714286" style="54" customWidth="1"/>
    <col min="15114" max="15114" width="11.5714285714286" style="54" customWidth="1"/>
    <col min="15115" max="15115" width="11.1428571428571" style="54" customWidth="1"/>
    <col min="15116" max="15116" width="7.42857142857143" style="54" customWidth="1"/>
    <col min="15117" max="15117" width="6.57142857142857" style="54" customWidth="1"/>
    <col min="15118" max="15119" width="9.28571428571429" style="54" customWidth="1"/>
    <col min="15120" max="15360" width="9.14285714285714" style="54"/>
    <col min="15361" max="15361" width="15.2857142857143" style="54" customWidth="1"/>
    <col min="15362" max="15362" width="11.1428571428571" style="54" customWidth="1"/>
    <col min="15363" max="15363" width="13.2857142857143" style="54" customWidth="1"/>
    <col min="15364" max="15364" width="10.1428571428571" style="54" customWidth="1"/>
    <col min="15365" max="15365" width="12.4285714285714" style="54" customWidth="1"/>
    <col min="15366" max="15366" width="11.2857142857143" style="54" customWidth="1"/>
    <col min="15367" max="15367" width="9.85714285714286" style="54" customWidth="1"/>
    <col min="15368" max="15368" width="13.4285714285714" style="54" customWidth="1"/>
    <col min="15369" max="15369" width="14.5714285714286" style="54" customWidth="1"/>
    <col min="15370" max="15370" width="11.5714285714286" style="54" customWidth="1"/>
    <col min="15371" max="15371" width="11.1428571428571" style="54" customWidth="1"/>
    <col min="15372" max="15372" width="7.42857142857143" style="54" customWidth="1"/>
    <col min="15373" max="15373" width="6.57142857142857" style="54" customWidth="1"/>
    <col min="15374" max="15375" width="9.28571428571429" style="54" customWidth="1"/>
    <col min="15376" max="15616" width="9.14285714285714" style="54"/>
    <col min="15617" max="15617" width="15.2857142857143" style="54" customWidth="1"/>
    <col min="15618" max="15618" width="11.1428571428571" style="54" customWidth="1"/>
    <col min="15619" max="15619" width="13.2857142857143" style="54" customWidth="1"/>
    <col min="15620" max="15620" width="10.1428571428571" style="54" customWidth="1"/>
    <col min="15621" max="15621" width="12.4285714285714" style="54" customWidth="1"/>
    <col min="15622" max="15622" width="11.2857142857143" style="54" customWidth="1"/>
    <col min="15623" max="15623" width="9.85714285714286" style="54" customWidth="1"/>
    <col min="15624" max="15624" width="13.4285714285714" style="54" customWidth="1"/>
    <col min="15625" max="15625" width="14.5714285714286" style="54" customWidth="1"/>
    <col min="15626" max="15626" width="11.5714285714286" style="54" customWidth="1"/>
    <col min="15627" max="15627" width="11.1428571428571" style="54" customWidth="1"/>
    <col min="15628" max="15628" width="7.42857142857143" style="54" customWidth="1"/>
    <col min="15629" max="15629" width="6.57142857142857" style="54" customWidth="1"/>
    <col min="15630" max="15631" width="9.28571428571429" style="54" customWidth="1"/>
    <col min="15632" max="15872" width="9.14285714285714" style="54"/>
    <col min="15873" max="15873" width="15.2857142857143" style="54" customWidth="1"/>
    <col min="15874" max="15874" width="11.1428571428571" style="54" customWidth="1"/>
    <col min="15875" max="15875" width="13.2857142857143" style="54" customWidth="1"/>
    <col min="15876" max="15876" width="10.1428571428571" style="54" customWidth="1"/>
    <col min="15877" max="15877" width="12.4285714285714" style="54" customWidth="1"/>
    <col min="15878" max="15878" width="11.2857142857143" style="54" customWidth="1"/>
    <col min="15879" max="15879" width="9.85714285714286" style="54" customWidth="1"/>
    <col min="15880" max="15880" width="13.4285714285714" style="54" customWidth="1"/>
    <col min="15881" max="15881" width="14.5714285714286" style="54" customWidth="1"/>
    <col min="15882" max="15882" width="11.5714285714286" style="54" customWidth="1"/>
    <col min="15883" max="15883" width="11.1428571428571" style="54" customWidth="1"/>
    <col min="15884" max="15884" width="7.42857142857143" style="54" customWidth="1"/>
    <col min="15885" max="15885" width="6.57142857142857" style="54" customWidth="1"/>
    <col min="15886" max="15887" width="9.28571428571429" style="54" customWidth="1"/>
    <col min="15888" max="16128" width="9.14285714285714" style="54"/>
    <col min="16129" max="16129" width="15.2857142857143" style="54" customWidth="1"/>
    <col min="16130" max="16130" width="11.1428571428571" style="54" customWidth="1"/>
    <col min="16131" max="16131" width="13.2857142857143" style="54" customWidth="1"/>
    <col min="16132" max="16132" width="10.1428571428571" style="54" customWidth="1"/>
    <col min="16133" max="16133" width="12.4285714285714" style="54" customWidth="1"/>
    <col min="16134" max="16134" width="11.2857142857143" style="54" customWidth="1"/>
    <col min="16135" max="16135" width="9.85714285714286" style="54" customWidth="1"/>
    <col min="16136" max="16136" width="13.4285714285714" style="54" customWidth="1"/>
    <col min="16137" max="16137" width="14.5714285714286" style="54" customWidth="1"/>
    <col min="16138" max="16138" width="11.5714285714286" style="54" customWidth="1"/>
    <col min="16139" max="16139" width="11.1428571428571" style="54" customWidth="1"/>
    <col min="16140" max="16140" width="7.42857142857143" style="54" customWidth="1"/>
    <col min="16141" max="16141" width="6.57142857142857" style="54" customWidth="1"/>
    <col min="16142" max="16143" width="9.28571428571429" style="54" customWidth="1"/>
    <col min="16144" max="16384" width="9.14285714285714" style="54"/>
  </cols>
  <sheetData>
    <row r="1" ht="24.2" customHeight="1" spans="1:10">
      <c r="A1" s="55" t="s">
        <v>227</v>
      </c>
      <c r="B1" s="56"/>
      <c r="C1" s="56"/>
      <c r="D1" s="56"/>
      <c r="E1" s="56"/>
      <c r="F1" s="56"/>
      <c r="G1" s="56"/>
      <c r="H1" s="56"/>
      <c r="I1" s="56"/>
      <c r="J1" s="56"/>
    </row>
    <row r="2" ht="68.25" customHeight="1" spans="1:10">
      <c r="A2" s="57" t="s">
        <v>228</v>
      </c>
      <c r="B2" s="57"/>
      <c r="C2" s="57"/>
      <c r="D2" s="57"/>
      <c r="E2" s="57"/>
      <c r="F2" s="57"/>
      <c r="G2" s="57"/>
      <c r="H2" s="57"/>
      <c r="I2" s="57"/>
      <c r="J2" s="57"/>
    </row>
    <row r="3" ht="14.65" customHeight="1" spans="1:10">
      <c r="A3" s="58" t="s">
        <v>229</v>
      </c>
      <c r="B3" s="58"/>
      <c r="C3" s="58"/>
      <c r="D3" s="58"/>
      <c r="E3" s="58"/>
      <c r="F3" s="58"/>
      <c r="G3" s="58"/>
      <c r="H3" s="59" t="str">
        <f>'Aba Carregamento'!B11</f>
        <v>23215.000182/2019-17</v>
      </c>
      <c r="I3" s="59"/>
      <c r="J3" s="59"/>
    </row>
    <row r="4" ht="14.65" customHeight="1" spans="1:10">
      <c r="A4" s="58" t="s">
        <v>230</v>
      </c>
      <c r="B4" s="58"/>
      <c r="C4" s="58"/>
      <c r="D4" s="58"/>
      <c r="E4" s="58"/>
      <c r="F4" s="58"/>
      <c r="G4" s="58"/>
      <c r="H4" s="60" t="str">
        <f>'Aba Carregamento'!B12</f>
        <v>Pregão Eletrônico nº 05/2019</v>
      </c>
      <c r="I4" s="59"/>
      <c r="J4" s="59"/>
    </row>
    <row r="5" ht="14.65" customHeight="1" spans="1:10">
      <c r="A5" s="58" t="s">
        <v>231</v>
      </c>
      <c r="B5" s="58"/>
      <c r="C5" s="58"/>
      <c r="D5" s="58"/>
      <c r="E5" s="58"/>
      <c r="F5" s="58"/>
      <c r="G5" s="58"/>
      <c r="H5" s="58"/>
      <c r="I5" s="58"/>
      <c r="J5" s="58"/>
    </row>
    <row r="6" ht="16.15" customHeight="1" spans="1:10">
      <c r="A6" s="61" t="s">
        <v>232</v>
      </c>
      <c r="B6" s="61"/>
      <c r="C6" s="61"/>
      <c r="D6" s="61"/>
      <c r="E6" s="61"/>
      <c r="F6" s="61"/>
      <c r="G6" s="61"/>
      <c r="H6" s="61"/>
      <c r="I6" s="61"/>
      <c r="J6" s="61"/>
    </row>
    <row r="7" ht="14.65" customHeight="1" spans="1:10">
      <c r="A7" s="62" t="s">
        <v>233</v>
      </c>
      <c r="B7" s="58" t="s">
        <v>234</v>
      </c>
      <c r="C7" s="58"/>
      <c r="D7" s="58"/>
      <c r="E7" s="58"/>
      <c r="F7" s="58"/>
      <c r="G7" s="58"/>
      <c r="H7" s="63">
        <f ca="1">TODAY()</f>
        <v>43612</v>
      </c>
      <c r="I7" s="63"/>
      <c r="J7" s="63"/>
    </row>
    <row r="8" ht="14.65" customHeight="1" spans="1:10">
      <c r="A8" s="62" t="s">
        <v>235</v>
      </c>
      <c r="B8" s="58" t="s">
        <v>236</v>
      </c>
      <c r="C8" s="58"/>
      <c r="D8" s="58"/>
      <c r="E8" s="58"/>
      <c r="F8" s="58"/>
      <c r="G8" s="58"/>
      <c r="H8" s="60" t="str">
        <f>'Aba Carregamento'!B13</f>
        <v>Júlio de Castilhos/RS</v>
      </c>
      <c r="I8" s="63"/>
      <c r="J8" s="63"/>
    </row>
    <row r="9" ht="14.85" customHeight="1" spans="1:10">
      <c r="A9" s="62" t="s">
        <v>237</v>
      </c>
      <c r="B9" s="58" t="s">
        <v>238</v>
      </c>
      <c r="C9" s="58"/>
      <c r="D9" s="58"/>
      <c r="E9" s="58"/>
      <c r="F9" s="58"/>
      <c r="G9" s="58"/>
      <c r="H9" s="63" t="str">
        <f>'Aba Carregamento'!B71</f>
        <v>RS 000092/2019</v>
      </c>
      <c r="I9" s="63"/>
      <c r="J9" s="63"/>
    </row>
    <row r="10" ht="14.65" customHeight="1" spans="1:10">
      <c r="A10" s="62" t="s">
        <v>239</v>
      </c>
      <c r="B10" s="58" t="s">
        <v>240</v>
      </c>
      <c r="C10" s="58"/>
      <c r="D10" s="58"/>
      <c r="E10" s="58"/>
      <c r="F10" s="58"/>
      <c r="G10" s="58"/>
      <c r="H10" s="59">
        <v>20</v>
      </c>
      <c r="I10" s="59"/>
      <c r="J10" s="59"/>
    </row>
    <row r="11" ht="16.15" customHeight="1" spans="1:10">
      <c r="A11" s="64" t="s">
        <v>241</v>
      </c>
      <c r="B11" s="64"/>
      <c r="C11" s="64"/>
      <c r="D11" s="64"/>
      <c r="E11" s="64"/>
      <c r="F11" s="64"/>
      <c r="G11" s="64"/>
      <c r="H11" s="64"/>
      <c r="I11" s="64"/>
      <c r="J11" s="64"/>
    </row>
    <row r="12" ht="51" customHeight="1" spans="1:10">
      <c r="A12" s="65" t="s">
        <v>242</v>
      </c>
      <c r="B12" s="65"/>
      <c r="C12" s="65"/>
      <c r="D12" s="65"/>
      <c r="E12" s="65"/>
      <c r="F12" s="65"/>
      <c r="G12" s="65" t="s">
        <v>243</v>
      </c>
      <c r="H12" s="65"/>
      <c r="I12" s="86" t="s">
        <v>244</v>
      </c>
      <c r="J12" s="86"/>
    </row>
    <row r="13" ht="14.65" customHeight="1" spans="1:10">
      <c r="A13" s="66" t="s">
        <v>245</v>
      </c>
      <c r="B13" s="66"/>
      <c r="C13" s="66"/>
      <c r="D13" s="66"/>
      <c r="E13" s="66"/>
      <c r="F13" s="66"/>
      <c r="G13" s="67" t="s">
        <v>246</v>
      </c>
      <c r="H13" s="67"/>
      <c r="I13" s="87">
        <f>'Aba Carregamento'!E25</f>
        <v>0</v>
      </c>
      <c r="J13" s="87"/>
    </row>
    <row r="14" ht="14.65" customHeight="1" spans="1:10">
      <c r="A14" s="66" t="s">
        <v>247</v>
      </c>
      <c r="B14" s="66"/>
      <c r="C14" s="66"/>
      <c r="D14" s="66"/>
      <c r="E14" s="66"/>
      <c r="F14" s="66"/>
      <c r="G14" s="67" t="s">
        <v>246</v>
      </c>
      <c r="H14" s="67"/>
      <c r="I14" s="87">
        <f>'Aba Carregamento'!E26</f>
        <v>4956.66</v>
      </c>
      <c r="J14" s="87"/>
    </row>
    <row r="15" ht="14.65" customHeight="1" spans="1:10">
      <c r="A15" s="66" t="s">
        <v>248</v>
      </c>
      <c r="B15" s="66"/>
      <c r="C15" s="66"/>
      <c r="D15" s="66"/>
      <c r="E15" s="66"/>
      <c r="F15" s="66"/>
      <c r="G15" s="67" t="s">
        <v>246</v>
      </c>
      <c r="H15" s="67"/>
      <c r="I15" s="87">
        <f>'Aba Carregamento'!E27</f>
        <v>984.82</v>
      </c>
      <c r="J15" s="87"/>
    </row>
    <row r="16" ht="14.65" customHeight="1" spans="1:10">
      <c r="A16" s="66" t="s">
        <v>249</v>
      </c>
      <c r="B16" s="66"/>
      <c r="C16" s="66"/>
      <c r="D16" s="66"/>
      <c r="E16" s="66"/>
      <c r="F16" s="66"/>
      <c r="G16" s="67" t="s">
        <v>246</v>
      </c>
      <c r="H16" s="67"/>
      <c r="I16" s="87">
        <f>'Aba Carregamento'!E28</f>
        <v>0</v>
      </c>
      <c r="J16" s="87"/>
    </row>
    <row r="17" ht="14.65" customHeight="1" spans="1:10">
      <c r="A17" s="66" t="s">
        <v>250</v>
      </c>
      <c r="B17" s="66"/>
      <c r="C17" s="66"/>
      <c r="D17" s="66"/>
      <c r="E17" s="66"/>
      <c r="F17" s="66"/>
      <c r="G17" s="67" t="s">
        <v>246</v>
      </c>
      <c r="H17" s="67"/>
      <c r="I17" s="87">
        <f>'Aba Carregamento'!E29</f>
        <v>149</v>
      </c>
      <c r="J17" s="87"/>
    </row>
    <row r="18" ht="14.65" customHeight="1" spans="1:10">
      <c r="A18" s="66" t="s">
        <v>251</v>
      </c>
      <c r="B18" s="66"/>
      <c r="C18" s="66"/>
      <c r="D18" s="66" t="s">
        <v>252</v>
      </c>
      <c r="E18" s="66" t="s">
        <v>253</v>
      </c>
      <c r="F18" s="66" t="s">
        <v>254</v>
      </c>
      <c r="G18" s="67" t="s">
        <v>246</v>
      </c>
      <c r="H18" s="67"/>
      <c r="I18" s="87">
        <f>'Aba Carregamento'!E30</f>
        <v>303.3</v>
      </c>
      <c r="J18" s="87"/>
    </row>
    <row r="19" ht="14.65" customHeight="1" spans="1:10">
      <c r="A19" s="68" t="s">
        <v>255</v>
      </c>
      <c r="B19" s="68"/>
      <c r="C19" s="68"/>
      <c r="D19" s="68"/>
      <c r="E19" s="68"/>
      <c r="F19" s="68"/>
      <c r="G19" s="69" t="s">
        <v>246</v>
      </c>
      <c r="H19" s="69"/>
      <c r="I19" s="87">
        <v>0</v>
      </c>
      <c r="J19" s="87"/>
    </row>
    <row r="20" ht="14.65" customHeight="1" spans="1:10">
      <c r="A20" s="70" t="s">
        <v>256</v>
      </c>
      <c r="B20" s="70"/>
      <c r="C20" s="70"/>
      <c r="D20" s="70"/>
      <c r="E20" s="70"/>
      <c r="F20" s="70"/>
      <c r="G20" s="70"/>
      <c r="H20" s="70"/>
      <c r="I20" s="88">
        <f>ROUND(SUM(I13:J19),2)</f>
        <v>6393.78</v>
      </c>
      <c r="J20" s="88"/>
    </row>
    <row r="21" spans="1:10">
      <c r="A21" s="71"/>
      <c r="B21" s="71"/>
      <c r="C21" s="71"/>
      <c r="D21" s="71"/>
      <c r="E21" s="71"/>
      <c r="F21" s="71"/>
      <c r="G21" s="71"/>
      <c r="H21" s="71"/>
      <c r="I21" s="71"/>
      <c r="J21" s="71"/>
    </row>
    <row r="22" ht="14.65" customHeight="1" spans="1:10">
      <c r="A22" s="66" t="s">
        <v>257</v>
      </c>
      <c r="B22" s="66"/>
      <c r="C22" s="66"/>
      <c r="D22" s="66"/>
      <c r="E22" s="66"/>
      <c r="F22" s="66"/>
      <c r="G22" s="66"/>
      <c r="H22" s="67" t="s">
        <v>246</v>
      </c>
      <c r="I22" s="67"/>
      <c r="J22" s="89">
        <f>'Aba Carregamento'!E31</f>
        <v>2400</v>
      </c>
    </row>
    <row r="23" ht="14.65" customHeight="1" spans="1:10">
      <c r="A23" s="66" t="s">
        <v>258</v>
      </c>
      <c r="B23" s="66"/>
      <c r="C23" s="66"/>
      <c r="D23" s="66"/>
      <c r="E23" s="66"/>
      <c r="F23" s="66"/>
      <c r="G23" s="66"/>
      <c r="H23" s="72" t="s">
        <v>246</v>
      </c>
      <c r="I23" s="72"/>
      <c r="J23" s="89">
        <f>'Aba Carregamento'!E32</f>
        <v>252.85</v>
      </c>
    </row>
    <row r="24" ht="14.65" customHeight="1" spans="1:10">
      <c r="A24" s="66" t="s">
        <v>259</v>
      </c>
      <c r="B24" s="66"/>
      <c r="C24" s="66"/>
      <c r="D24" s="66"/>
      <c r="E24" s="66"/>
      <c r="F24" s="66"/>
      <c r="G24" s="66"/>
      <c r="H24" s="67" t="s">
        <v>246</v>
      </c>
      <c r="I24" s="67"/>
      <c r="J24" s="89">
        <f>'Aba Carregamento'!E33</f>
        <v>0</v>
      </c>
    </row>
    <row r="25" ht="14.65" customHeight="1" spans="1:10">
      <c r="A25" s="66" t="s">
        <v>260</v>
      </c>
      <c r="B25" s="66"/>
      <c r="C25" s="66"/>
      <c r="D25" s="66"/>
      <c r="E25" s="66"/>
      <c r="F25" s="66"/>
      <c r="G25" s="66"/>
      <c r="H25" s="72" t="s">
        <v>246</v>
      </c>
      <c r="I25" s="72"/>
      <c r="J25" s="89">
        <f>'Aba Carregamento'!E34</f>
        <v>0</v>
      </c>
    </row>
    <row r="26" ht="14.65" customHeight="1" spans="1:10">
      <c r="A26" s="66" t="s">
        <v>261</v>
      </c>
      <c r="B26" s="66"/>
      <c r="C26" s="66"/>
      <c r="D26" s="66"/>
      <c r="E26" s="66"/>
      <c r="F26" s="66"/>
      <c r="G26" s="66"/>
      <c r="H26" s="72" t="s">
        <v>246</v>
      </c>
      <c r="I26" s="72"/>
      <c r="J26" s="89">
        <f>'Aba Carregamento'!E35</f>
        <v>0</v>
      </c>
    </row>
    <row r="27" ht="14.65" customHeight="1" spans="1:10">
      <c r="A27" s="66" t="s">
        <v>262</v>
      </c>
      <c r="B27" s="66"/>
      <c r="C27" s="66"/>
      <c r="D27" s="66"/>
      <c r="E27" s="66"/>
      <c r="F27" s="66"/>
      <c r="G27" s="66"/>
      <c r="H27" s="67" t="s">
        <v>246</v>
      </c>
      <c r="I27" s="67"/>
      <c r="J27" s="89">
        <f>'Aba Carregamento'!E36</f>
        <v>0</v>
      </c>
    </row>
    <row r="28" ht="14.65" customHeight="1" spans="1:10">
      <c r="A28" s="70" t="s">
        <v>263</v>
      </c>
      <c r="B28" s="70"/>
      <c r="C28" s="70"/>
      <c r="D28" s="70"/>
      <c r="E28" s="70"/>
      <c r="F28" s="70"/>
      <c r="G28" s="70"/>
      <c r="H28" s="70"/>
      <c r="I28" s="70"/>
      <c r="J28" s="88">
        <f>ROUND(SUM(J22:J27),2)</f>
        <v>2652.85</v>
      </c>
    </row>
    <row r="29" spans="1:10">
      <c r="A29" s="71"/>
      <c r="B29" s="71"/>
      <c r="C29" s="71"/>
      <c r="D29" s="71"/>
      <c r="E29" s="71"/>
      <c r="F29" s="71"/>
      <c r="G29" s="71"/>
      <c r="H29" s="71"/>
      <c r="I29" s="71"/>
      <c r="J29" s="71"/>
    </row>
    <row r="30" ht="14.65" customHeight="1" spans="1:10">
      <c r="A30" s="66" t="s">
        <v>264</v>
      </c>
      <c r="B30" s="66"/>
      <c r="C30" s="66"/>
      <c r="D30" s="66"/>
      <c r="E30" s="66"/>
      <c r="F30" s="66"/>
      <c r="G30" s="66"/>
      <c r="H30" s="67" t="s">
        <v>246</v>
      </c>
      <c r="I30" s="67"/>
      <c r="J30" s="89">
        <f>'Aba Carregamento'!E37</f>
        <v>462.39</v>
      </c>
    </row>
    <row r="31" ht="14.65" customHeight="1" spans="1:10">
      <c r="A31" s="66" t="s">
        <v>265</v>
      </c>
      <c r="B31" s="66"/>
      <c r="C31" s="66"/>
      <c r="D31" s="66"/>
      <c r="E31" s="66"/>
      <c r="F31" s="66"/>
      <c r="G31" s="66"/>
      <c r="H31" s="67" t="s">
        <v>246</v>
      </c>
      <c r="I31" s="67"/>
      <c r="J31" s="89">
        <f>'Aba Carregamento'!E38</f>
        <v>1000</v>
      </c>
    </row>
    <row r="32" ht="14.65" customHeight="1" spans="1:10">
      <c r="A32" s="66" t="s">
        <v>266</v>
      </c>
      <c r="B32" s="66"/>
      <c r="C32" s="66"/>
      <c r="D32" s="66"/>
      <c r="E32" s="66"/>
      <c r="F32" s="66"/>
      <c r="G32" s="66"/>
      <c r="H32" s="67" t="s">
        <v>246</v>
      </c>
      <c r="I32" s="67"/>
      <c r="J32" s="89">
        <f>'Aba Carregamento'!E39</f>
        <v>1300</v>
      </c>
    </row>
    <row r="33" spans="1:10">
      <c r="A33" s="73" t="s">
        <v>267</v>
      </c>
      <c r="B33" s="73"/>
      <c r="C33" s="73"/>
      <c r="D33" s="73"/>
      <c r="E33" s="73"/>
      <c r="F33" s="73"/>
      <c r="G33" s="73"/>
      <c r="H33" s="73"/>
      <c r="I33" s="73"/>
      <c r="J33" s="88">
        <f>ROUND(SUM(J30:J32),2)</f>
        <v>2762.39</v>
      </c>
    </row>
    <row r="34" spans="1:10">
      <c r="A34" s="71"/>
      <c r="B34" s="71"/>
      <c r="C34" s="71"/>
      <c r="D34" s="71"/>
      <c r="E34" s="71"/>
      <c r="F34" s="71"/>
      <c r="G34" s="71"/>
      <c r="H34" s="71"/>
      <c r="I34" s="71"/>
      <c r="J34" s="71"/>
    </row>
    <row r="35" ht="14.65" customHeight="1" spans="1:10">
      <c r="A35" s="74" t="s">
        <v>268</v>
      </c>
      <c r="B35" s="74"/>
      <c r="C35" s="74"/>
      <c r="D35" s="74"/>
      <c r="E35" s="74"/>
      <c r="F35" s="74"/>
      <c r="G35" s="74"/>
      <c r="H35" s="67" t="s">
        <v>246</v>
      </c>
      <c r="I35" s="67"/>
      <c r="J35" s="89">
        <f>'Aba Carregamento'!E40</f>
        <v>0</v>
      </c>
    </row>
    <row r="36" ht="14.65" customHeight="1" spans="1:10">
      <c r="A36" s="70" t="s">
        <v>269</v>
      </c>
      <c r="B36" s="70"/>
      <c r="C36" s="70"/>
      <c r="D36" s="70"/>
      <c r="E36" s="70"/>
      <c r="F36" s="70"/>
      <c r="G36" s="70"/>
      <c r="H36" s="70"/>
      <c r="I36" s="70"/>
      <c r="J36" s="88">
        <f>J35</f>
        <v>0</v>
      </c>
    </row>
    <row r="37" spans="1:10">
      <c r="A37" s="71"/>
      <c r="B37" s="71"/>
      <c r="C37" s="71"/>
      <c r="D37" s="71"/>
      <c r="E37" s="71"/>
      <c r="F37" s="71"/>
      <c r="G37" s="71"/>
      <c r="H37" s="71"/>
      <c r="I37" s="71"/>
      <c r="J37" s="71"/>
    </row>
    <row r="38" spans="1:10">
      <c r="A38" s="74" t="s">
        <v>270</v>
      </c>
      <c r="B38" s="74"/>
      <c r="C38" s="74"/>
      <c r="D38" s="74"/>
      <c r="E38" s="74"/>
      <c r="F38" s="74"/>
      <c r="G38" s="74"/>
      <c r="H38" s="72" t="s">
        <v>246</v>
      </c>
      <c r="I38" s="72"/>
      <c r="J38" s="89">
        <f>'Aba Carregamento'!E41</f>
        <v>0</v>
      </c>
    </row>
    <row r="39" spans="1:10">
      <c r="A39" s="75" t="s">
        <v>271</v>
      </c>
      <c r="B39" s="75"/>
      <c r="C39" s="75"/>
      <c r="D39" s="75"/>
      <c r="E39" s="75"/>
      <c r="F39" s="75"/>
      <c r="G39" s="75"/>
      <c r="H39" s="75"/>
      <c r="I39" s="75"/>
      <c r="J39" s="88">
        <f>J38</f>
        <v>0</v>
      </c>
    </row>
    <row r="40" spans="1:10">
      <c r="A40" s="71"/>
      <c r="B40" s="71"/>
      <c r="C40" s="71"/>
      <c r="D40" s="71"/>
      <c r="E40" s="71"/>
      <c r="F40" s="71"/>
      <c r="G40" s="71"/>
      <c r="H40" s="71"/>
      <c r="I40" s="71"/>
      <c r="J40" s="71"/>
    </row>
    <row r="41" spans="1:10">
      <c r="A41" s="76" t="s">
        <v>272</v>
      </c>
      <c r="B41" s="76"/>
      <c r="C41" s="76"/>
      <c r="D41" s="76"/>
      <c r="E41" s="76"/>
      <c r="F41" s="76"/>
      <c r="G41" s="76"/>
      <c r="H41" s="72" t="s">
        <v>246</v>
      </c>
      <c r="I41" s="72"/>
      <c r="J41" s="89"/>
    </row>
    <row r="42" spans="1:10">
      <c r="A42" s="73" t="s">
        <v>273</v>
      </c>
      <c r="B42" s="73"/>
      <c r="C42" s="73"/>
      <c r="D42" s="73"/>
      <c r="E42" s="73"/>
      <c r="F42" s="73"/>
      <c r="G42" s="73"/>
      <c r="H42" s="73"/>
      <c r="I42" s="73"/>
      <c r="J42" s="88">
        <f>J41</f>
        <v>0</v>
      </c>
    </row>
    <row r="43" spans="1:10">
      <c r="A43" s="71"/>
      <c r="B43" s="71"/>
      <c r="C43" s="71"/>
      <c r="D43" s="71"/>
      <c r="E43" s="71"/>
      <c r="F43" s="71"/>
      <c r="G43" s="71"/>
      <c r="H43" s="71"/>
      <c r="I43" s="71"/>
      <c r="J43" s="71"/>
    </row>
    <row r="44" ht="14.65" customHeight="1" spans="1:10">
      <c r="A44" s="77" t="s">
        <v>274</v>
      </c>
      <c r="B44" s="77"/>
      <c r="C44" s="77"/>
      <c r="D44" s="77"/>
      <c r="E44" s="77"/>
      <c r="F44" s="77"/>
      <c r="G44" s="77"/>
      <c r="H44" s="77"/>
      <c r="I44" s="77"/>
      <c r="J44" s="90">
        <f>ROUND(I20+J28+J33+J36+J39+J42,2)</f>
        <v>11809.02</v>
      </c>
    </row>
    <row r="45" spans="1:10">
      <c r="A45" s="71"/>
      <c r="B45" s="71"/>
      <c r="C45" s="71"/>
      <c r="D45" s="71"/>
      <c r="E45" s="71"/>
      <c r="F45" s="71"/>
      <c r="G45" s="71"/>
      <c r="H45" s="71"/>
      <c r="I45" s="71"/>
      <c r="J45" s="71"/>
    </row>
    <row r="46" ht="48.2" customHeight="1" spans="1:10">
      <c r="A46" s="78" t="s">
        <v>275</v>
      </c>
      <c r="B46" s="78"/>
      <c r="C46" s="78"/>
      <c r="D46" s="78"/>
      <c r="E46" s="78"/>
      <c r="F46" s="78"/>
      <c r="G46" s="78"/>
      <c r="H46" s="78"/>
      <c r="I46" s="78"/>
      <c r="J46" s="78"/>
    </row>
    <row r="47" spans="1:10">
      <c r="A47" s="71"/>
      <c r="B47" s="71"/>
      <c r="C47" s="71"/>
      <c r="D47" s="71"/>
      <c r="E47" s="71"/>
      <c r="F47" s="71"/>
      <c r="G47" s="71"/>
      <c r="H47" s="71"/>
      <c r="I47" s="71"/>
      <c r="J47" s="71"/>
    </row>
    <row r="48" ht="48.75" customHeight="1" spans="1:10">
      <c r="A48" s="79" t="s">
        <v>276</v>
      </c>
      <c r="B48" s="79"/>
      <c r="C48" s="79"/>
      <c r="D48" s="79"/>
      <c r="E48" s="79"/>
      <c r="F48" s="79"/>
      <c r="G48" s="79"/>
      <c r="H48" s="79"/>
      <c r="I48" s="79"/>
      <c r="J48" s="79"/>
    </row>
    <row r="49" spans="1:10">
      <c r="A49" s="71"/>
      <c r="B49" s="71"/>
      <c r="C49" s="71"/>
      <c r="D49" s="71"/>
      <c r="E49" s="71"/>
      <c r="F49" s="71"/>
      <c r="G49" s="71"/>
      <c r="H49" s="71"/>
      <c r="I49" s="71"/>
      <c r="J49" s="71"/>
    </row>
    <row r="50" ht="16.15" customHeight="1" spans="1:10">
      <c r="A50" s="80" t="s">
        <v>277</v>
      </c>
      <c r="B50" s="80"/>
      <c r="C50" s="80"/>
      <c r="D50" s="80"/>
      <c r="E50" s="80"/>
      <c r="F50" s="80"/>
      <c r="G50" s="80"/>
      <c r="H50" s="80"/>
      <c r="I50" s="80"/>
      <c r="J50" s="80"/>
    </row>
    <row r="51" ht="16.15" customHeight="1" spans="1:10">
      <c r="A51" s="62">
        <v>1</v>
      </c>
      <c r="B51" s="58" t="s">
        <v>278</v>
      </c>
      <c r="C51" s="58"/>
      <c r="D51" s="58"/>
      <c r="E51" s="58"/>
      <c r="F51" s="58"/>
      <c r="G51" s="58"/>
      <c r="H51" s="81" t="s">
        <v>279</v>
      </c>
      <c r="I51" s="81"/>
      <c r="J51" s="81"/>
    </row>
    <row r="52" ht="16.15" customHeight="1" spans="1:10">
      <c r="A52" s="62">
        <v>2</v>
      </c>
      <c r="B52" s="58" t="s">
        <v>280</v>
      </c>
      <c r="C52" s="58"/>
      <c r="D52" s="58"/>
      <c r="E52" s="58"/>
      <c r="F52" s="58"/>
      <c r="G52" s="58"/>
      <c r="H52" s="81">
        <v>5143</v>
      </c>
      <c r="I52" s="81"/>
      <c r="J52" s="81"/>
    </row>
    <row r="53" ht="16.15" customHeight="1" spans="1:10">
      <c r="A53" s="62">
        <v>3</v>
      </c>
      <c r="B53" s="58" t="s">
        <v>281</v>
      </c>
      <c r="C53" s="58"/>
      <c r="D53" s="58"/>
      <c r="E53" s="58"/>
      <c r="F53" s="58"/>
      <c r="G53" s="58"/>
      <c r="H53" s="82">
        <f>'Aba Carregamento'!B73</f>
        <v>1083.96</v>
      </c>
      <c r="I53" s="82"/>
      <c r="J53" s="82"/>
    </row>
    <row r="54" ht="16.15" customHeight="1" spans="1:10">
      <c r="A54" s="62">
        <v>4</v>
      </c>
      <c r="B54" s="58" t="s">
        <v>282</v>
      </c>
      <c r="C54" s="58"/>
      <c r="D54" s="58"/>
      <c r="E54" s="58"/>
      <c r="F54" s="58"/>
      <c r="G54" s="58"/>
      <c r="H54" s="83" t="s">
        <v>283</v>
      </c>
      <c r="I54" s="83"/>
      <c r="J54" s="83"/>
    </row>
    <row r="55" ht="16.15" customHeight="1" spans="1:10">
      <c r="A55" s="62">
        <v>5</v>
      </c>
      <c r="B55" s="58" t="s">
        <v>284</v>
      </c>
      <c r="C55" s="58"/>
      <c r="D55" s="58"/>
      <c r="E55" s="58"/>
      <c r="F55" s="58"/>
      <c r="G55" s="58"/>
      <c r="H55" s="84">
        <f>'Aba Carregamento'!B72</f>
        <v>43466</v>
      </c>
      <c r="I55" s="84"/>
      <c r="J55" s="84"/>
    </row>
    <row r="56" spans="1:10">
      <c r="A56" s="71"/>
      <c r="B56" s="71"/>
      <c r="C56" s="71"/>
      <c r="D56" s="71"/>
      <c r="E56" s="71"/>
      <c r="F56" s="71"/>
      <c r="G56" s="71"/>
      <c r="H56" s="71"/>
      <c r="I56" s="71"/>
      <c r="J56" s="71"/>
    </row>
    <row r="57" ht="27.6" customHeight="1" spans="1:10">
      <c r="A57" s="85" t="s">
        <v>285</v>
      </c>
      <c r="B57" s="85"/>
      <c r="C57" s="85"/>
      <c r="D57" s="85"/>
      <c r="E57" s="85"/>
      <c r="F57" s="85"/>
      <c r="G57" s="85"/>
      <c r="H57" s="85"/>
      <c r="I57" s="85"/>
      <c r="J57" s="85"/>
    </row>
    <row r="58" spans="1:10">
      <c r="A58" s="71"/>
      <c r="B58" s="71"/>
      <c r="C58" s="71"/>
      <c r="D58" s="71"/>
      <c r="E58" s="71"/>
      <c r="F58" s="71"/>
      <c r="G58" s="71"/>
      <c r="H58" s="71"/>
      <c r="I58" s="71"/>
      <c r="J58" s="71"/>
    </row>
    <row r="59" ht="20.65" customHeight="1" spans="1:10">
      <c r="A59" s="79" t="s">
        <v>286</v>
      </c>
      <c r="B59" s="79"/>
      <c r="C59" s="79"/>
      <c r="D59" s="79"/>
      <c r="E59" s="79"/>
      <c r="F59" s="79"/>
      <c r="G59" s="79"/>
      <c r="H59" s="79"/>
      <c r="I59" s="79"/>
      <c r="J59" s="79"/>
    </row>
    <row r="60" ht="30.4" customHeight="1" spans="1:10">
      <c r="A60" s="80">
        <v>1</v>
      </c>
      <c r="B60" s="80" t="s">
        <v>287</v>
      </c>
      <c r="C60" s="80"/>
      <c r="D60" s="80"/>
      <c r="E60" s="80"/>
      <c r="F60" s="80"/>
      <c r="G60" s="80"/>
      <c r="H60" s="80" t="s">
        <v>288</v>
      </c>
      <c r="I60" s="80"/>
      <c r="J60" s="80" t="s">
        <v>289</v>
      </c>
    </row>
    <row r="61" ht="27.6" customHeight="1" spans="1:10">
      <c r="A61" s="62" t="s">
        <v>233</v>
      </c>
      <c r="B61" s="58" t="s">
        <v>290</v>
      </c>
      <c r="C61" s="58"/>
      <c r="D61" s="58"/>
      <c r="E61" s="58"/>
      <c r="F61" s="58"/>
      <c r="G61" s="58"/>
      <c r="H61" s="58"/>
      <c r="I61" s="58"/>
      <c r="J61" s="91">
        <f>H53/220*'Aba Carregamento'!B77</f>
        <v>1083.96</v>
      </c>
    </row>
    <row r="62" ht="14.65" customHeight="1" spans="1:10">
      <c r="A62" s="62" t="s">
        <v>235</v>
      </c>
      <c r="B62" s="58" t="s">
        <v>291</v>
      </c>
      <c r="C62" s="58"/>
      <c r="D62" s="58"/>
      <c r="E62" s="58"/>
      <c r="F62" s="58"/>
      <c r="G62" s="58"/>
      <c r="H62" s="58"/>
      <c r="I62" s="58"/>
      <c r="J62" s="91"/>
    </row>
    <row r="63" ht="14.65" customHeight="1" spans="1:10">
      <c r="A63" s="62" t="s">
        <v>237</v>
      </c>
      <c r="B63" s="58" t="s">
        <v>292</v>
      </c>
      <c r="C63" s="58"/>
      <c r="D63" s="58"/>
      <c r="E63" s="58"/>
      <c r="F63" s="58"/>
      <c r="G63" s="58"/>
      <c r="H63" s="58"/>
      <c r="I63" s="92">
        <v>0.2</v>
      </c>
      <c r="J63" s="91">
        <f>ROUND(I63*J61,2)</f>
        <v>216.79</v>
      </c>
    </row>
    <row r="64" ht="14.65" customHeight="1" spans="1:10">
      <c r="A64" s="62" t="s">
        <v>239</v>
      </c>
      <c r="B64" s="58" t="s">
        <v>293</v>
      </c>
      <c r="C64" s="58"/>
      <c r="D64" s="58"/>
      <c r="E64" s="58"/>
      <c r="F64" s="58"/>
      <c r="G64" s="58"/>
      <c r="H64" s="58"/>
      <c r="I64" s="58"/>
      <c r="J64" s="91"/>
    </row>
    <row r="65" ht="14.65" customHeight="1" spans="1:10">
      <c r="A65" s="62" t="s">
        <v>294</v>
      </c>
      <c r="B65" s="58" t="s">
        <v>295</v>
      </c>
      <c r="C65" s="58"/>
      <c r="D65" s="58"/>
      <c r="E65" s="58"/>
      <c r="F65" s="58"/>
      <c r="G65" s="58"/>
      <c r="H65" s="58"/>
      <c r="I65" s="58"/>
      <c r="J65" s="112"/>
    </row>
    <row r="66" ht="14.65" customHeight="1" spans="1:10">
      <c r="A66" s="62" t="s">
        <v>296</v>
      </c>
      <c r="B66" s="58" t="s">
        <v>297</v>
      </c>
      <c r="C66" s="58"/>
      <c r="D66" s="58"/>
      <c r="E66" s="58"/>
      <c r="F66" s="58"/>
      <c r="G66" s="58"/>
      <c r="H66" s="58"/>
      <c r="I66" s="58"/>
      <c r="J66" s="112"/>
    </row>
    <row r="67" ht="14.65" customHeight="1" spans="1:10">
      <c r="A67" s="62" t="s">
        <v>298</v>
      </c>
      <c r="B67" s="58" t="s">
        <v>299</v>
      </c>
      <c r="C67" s="58"/>
      <c r="D67" s="58"/>
      <c r="E67" s="58"/>
      <c r="F67" s="58"/>
      <c r="G67" s="58"/>
      <c r="H67" s="58"/>
      <c r="I67" s="58"/>
      <c r="J67" s="91"/>
    </row>
    <row r="68" ht="15.75" customHeight="1" spans="1:10">
      <c r="A68" s="93" t="s">
        <v>300</v>
      </c>
      <c r="B68" s="93"/>
      <c r="C68" s="93"/>
      <c r="D68" s="93"/>
      <c r="E68" s="93"/>
      <c r="F68" s="93"/>
      <c r="G68" s="93"/>
      <c r="H68" s="93"/>
      <c r="I68" s="93"/>
      <c r="J68" s="113">
        <f>SUM(J61:J67)</f>
        <v>1300.75</v>
      </c>
    </row>
    <row r="69" spans="1:10">
      <c r="A69" s="71"/>
      <c r="B69" s="71"/>
      <c r="C69" s="71"/>
      <c r="D69" s="71"/>
      <c r="E69" s="71"/>
      <c r="F69" s="71"/>
      <c r="G69" s="71"/>
      <c r="H69" s="71"/>
      <c r="I69" s="71"/>
      <c r="J69" s="71"/>
    </row>
    <row r="70" ht="39" customHeight="1" spans="1:10">
      <c r="A70" s="94" t="s">
        <v>301</v>
      </c>
      <c r="B70" s="94"/>
      <c r="C70" s="94"/>
      <c r="D70" s="94"/>
      <c r="E70" s="94"/>
      <c r="F70" s="94"/>
      <c r="G70" s="94"/>
      <c r="H70" s="94"/>
      <c r="I70" s="94"/>
      <c r="J70" s="94"/>
    </row>
    <row r="71" spans="1:10">
      <c r="A71" s="71"/>
      <c r="B71" s="71"/>
      <c r="C71" s="71"/>
      <c r="D71" s="71"/>
      <c r="E71" s="71"/>
      <c r="F71" s="71"/>
      <c r="G71" s="71"/>
      <c r="H71" s="71"/>
      <c r="I71" s="71"/>
      <c r="J71" s="71"/>
    </row>
    <row r="72" ht="16.15" customHeight="1" spans="1:10">
      <c r="A72" s="95" t="s">
        <v>302</v>
      </c>
      <c r="B72" s="95"/>
      <c r="C72" s="95"/>
      <c r="D72" s="95"/>
      <c r="E72" s="95"/>
      <c r="F72" s="95"/>
      <c r="G72" s="95"/>
      <c r="H72" s="95"/>
      <c r="I72" s="95"/>
      <c r="J72" s="95"/>
    </row>
    <row r="73" ht="15" spans="1:10">
      <c r="A73" s="96" t="s">
        <v>303</v>
      </c>
      <c r="B73" s="96"/>
      <c r="C73" s="96"/>
      <c r="D73" s="96"/>
      <c r="E73" s="96"/>
      <c r="F73" s="96"/>
      <c r="G73" s="96"/>
      <c r="H73" s="96"/>
      <c r="I73" s="96"/>
      <c r="J73" s="96"/>
    </row>
    <row r="74" ht="15" spans="1:10">
      <c r="A74" s="97" t="s">
        <v>304</v>
      </c>
      <c r="B74" s="98" t="s">
        <v>305</v>
      </c>
      <c r="C74" s="98"/>
      <c r="D74" s="98"/>
      <c r="E74" s="98"/>
      <c r="F74" s="98"/>
      <c r="G74" s="98"/>
      <c r="H74" s="98"/>
      <c r="I74" s="98"/>
      <c r="J74" s="64" t="s">
        <v>306</v>
      </c>
    </row>
    <row r="75" spans="1:10">
      <c r="A75" s="99" t="s">
        <v>233</v>
      </c>
      <c r="B75" s="100" t="s">
        <v>307</v>
      </c>
      <c r="C75" s="100"/>
      <c r="D75" s="100"/>
      <c r="E75" s="100"/>
      <c r="F75" s="100"/>
      <c r="G75" s="100"/>
      <c r="H75" s="100"/>
      <c r="I75" s="100"/>
      <c r="J75" s="114">
        <f>ROUND($J$68/12,2)</f>
        <v>108.4</v>
      </c>
    </row>
    <row r="76" spans="1:10">
      <c r="A76" s="99" t="s">
        <v>235</v>
      </c>
      <c r="B76" s="100" t="s">
        <v>308</v>
      </c>
      <c r="C76" s="100"/>
      <c r="D76" s="100"/>
      <c r="E76" s="100"/>
      <c r="F76" s="100"/>
      <c r="G76" s="100"/>
      <c r="H76" s="100"/>
      <c r="I76" s="100"/>
      <c r="J76" s="114">
        <f>ROUND(($J$68/3)/12,2)</f>
        <v>36.13</v>
      </c>
    </row>
    <row r="77" spans="1:10">
      <c r="A77" s="101" t="s">
        <v>309</v>
      </c>
      <c r="B77" s="101"/>
      <c r="C77" s="101"/>
      <c r="D77" s="101"/>
      <c r="E77" s="101"/>
      <c r="F77" s="101"/>
      <c r="G77" s="101"/>
      <c r="H77" s="101"/>
      <c r="I77" s="101"/>
      <c r="J77" s="115">
        <f>SUM(J75+J76)</f>
        <v>144.53</v>
      </c>
    </row>
    <row r="78" spans="1:10">
      <c r="A78" s="102" t="s">
        <v>237</v>
      </c>
      <c r="B78" s="100" t="s">
        <v>310</v>
      </c>
      <c r="C78" s="100"/>
      <c r="D78" s="100"/>
      <c r="E78" s="100"/>
      <c r="F78" s="100"/>
      <c r="G78" s="100"/>
      <c r="H78" s="100"/>
      <c r="I78" s="100"/>
      <c r="J78" s="116">
        <f>ROUND(I93*J77,2)</f>
        <v>53.19</v>
      </c>
    </row>
    <row r="79" spans="1:10">
      <c r="A79" s="103" t="s">
        <v>309</v>
      </c>
      <c r="B79" s="103"/>
      <c r="C79" s="103"/>
      <c r="D79" s="103"/>
      <c r="E79" s="103"/>
      <c r="F79" s="103"/>
      <c r="G79" s="103"/>
      <c r="H79" s="103"/>
      <c r="I79" s="103"/>
      <c r="J79" s="117">
        <f>J77+J78</f>
        <v>197.72</v>
      </c>
    </row>
    <row r="80" spans="1:10">
      <c r="A80" s="71"/>
      <c r="B80" s="71"/>
      <c r="C80" s="71"/>
      <c r="D80" s="71"/>
      <c r="E80" s="71"/>
      <c r="F80" s="71"/>
      <c r="G80" s="71"/>
      <c r="H80" s="71"/>
      <c r="I80" s="71"/>
      <c r="J80" s="71"/>
    </row>
    <row r="81" ht="48.2" customHeight="1" spans="1:10">
      <c r="A81" s="78" t="s">
        <v>311</v>
      </c>
      <c r="B81" s="78"/>
      <c r="C81" s="78"/>
      <c r="D81" s="78"/>
      <c r="E81" s="78"/>
      <c r="F81" s="78"/>
      <c r="G81" s="78"/>
      <c r="H81" s="78"/>
      <c r="I81" s="78"/>
      <c r="J81" s="78"/>
    </row>
    <row r="82" spans="1:10">
      <c r="A82" s="71"/>
      <c r="B82" s="71"/>
      <c r="C82" s="71"/>
      <c r="D82" s="71"/>
      <c r="E82" s="71"/>
      <c r="F82" s="71"/>
      <c r="G82" s="71"/>
      <c r="H82" s="71"/>
      <c r="I82" s="71"/>
      <c r="J82" s="71"/>
    </row>
    <row r="83" ht="30.4" customHeight="1" spans="1:10">
      <c r="A83" s="95" t="s">
        <v>312</v>
      </c>
      <c r="B83" s="95"/>
      <c r="C83" s="95"/>
      <c r="D83" s="95"/>
      <c r="E83" s="95"/>
      <c r="F83" s="95"/>
      <c r="G83" s="95"/>
      <c r="H83" s="95"/>
      <c r="I83" s="95"/>
      <c r="J83" s="95"/>
    </row>
    <row r="84" ht="30" spans="1:10">
      <c r="A84" s="104" t="s">
        <v>313</v>
      </c>
      <c r="B84" s="104" t="s">
        <v>314</v>
      </c>
      <c r="C84" s="104"/>
      <c r="D84" s="104"/>
      <c r="E84" s="104"/>
      <c r="F84" s="104"/>
      <c r="G84" s="104"/>
      <c r="H84" s="104"/>
      <c r="I84" s="80" t="s">
        <v>315</v>
      </c>
      <c r="J84" s="80" t="s">
        <v>316</v>
      </c>
    </row>
    <row r="85" spans="1:10">
      <c r="A85" s="99" t="s">
        <v>233</v>
      </c>
      <c r="B85" s="100" t="s">
        <v>317</v>
      </c>
      <c r="C85" s="100"/>
      <c r="D85" s="100"/>
      <c r="E85" s="100"/>
      <c r="F85" s="100"/>
      <c r="G85" s="100"/>
      <c r="H85" s="100"/>
      <c r="I85" s="118">
        <v>0.2</v>
      </c>
      <c r="J85" s="119">
        <f t="shared" ref="J85:J92" si="0">ROUND($J$68*I85,2)</f>
        <v>260.15</v>
      </c>
    </row>
    <row r="86" spans="1:10">
      <c r="A86" s="99" t="s">
        <v>235</v>
      </c>
      <c r="B86" s="100" t="s">
        <v>318</v>
      </c>
      <c r="C86" s="100"/>
      <c r="D86" s="100"/>
      <c r="E86" s="100"/>
      <c r="F86" s="100"/>
      <c r="G86" s="100"/>
      <c r="H86" s="100"/>
      <c r="I86" s="120">
        <v>0.025</v>
      </c>
      <c r="J86" s="119">
        <f t="shared" si="0"/>
        <v>32.52</v>
      </c>
    </row>
    <row r="87" ht="46.5" customHeight="1" spans="1:10">
      <c r="A87" s="99" t="s">
        <v>237</v>
      </c>
      <c r="B87" s="105" t="s">
        <v>319</v>
      </c>
      <c r="C87" s="105"/>
      <c r="D87" s="105"/>
      <c r="E87" s="106" t="s">
        <v>320</v>
      </c>
      <c r="F87" s="107">
        <f>'Aba Carregamento'!B83</f>
        <v>0.03</v>
      </c>
      <c r="G87" s="106" t="s">
        <v>321</v>
      </c>
      <c r="H87" s="108">
        <f>'Aba Carregamento'!B84</f>
        <v>1</v>
      </c>
      <c r="I87" s="121">
        <f>ROUND((F87*H87),6)</f>
        <v>0.03</v>
      </c>
      <c r="J87" s="119">
        <f t="shared" si="0"/>
        <v>39.02</v>
      </c>
    </row>
    <row r="88" spans="1:10">
      <c r="A88" s="99" t="s">
        <v>239</v>
      </c>
      <c r="B88" s="100" t="s">
        <v>322</v>
      </c>
      <c r="C88" s="100"/>
      <c r="D88" s="100"/>
      <c r="E88" s="100"/>
      <c r="F88" s="100"/>
      <c r="G88" s="100"/>
      <c r="H88" s="100"/>
      <c r="I88" s="118">
        <v>0.015</v>
      </c>
      <c r="J88" s="119">
        <f t="shared" si="0"/>
        <v>19.51</v>
      </c>
    </row>
    <row r="89" spans="1:10">
      <c r="A89" s="99" t="s">
        <v>294</v>
      </c>
      <c r="B89" s="100" t="s">
        <v>323</v>
      </c>
      <c r="C89" s="100"/>
      <c r="D89" s="100"/>
      <c r="E89" s="100"/>
      <c r="F89" s="100"/>
      <c r="G89" s="100"/>
      <c r="H89" s="100"/>
      <c r="I89" s="118">
        <v>0.01</v>
      </c>
      <c r="J89" s="119">
        <f t="shared" si="0"/>
        <v>13.01</v>
      </c>
    </row>
    <row r="90" spans="1:10">
      <c r="A90" s="99" t="s">
        <v>296</v>
      </c>
      <c r="B90" s="100" t="s">
        <v>324</v>
      </c>
      <c r="C90" s="100"/>
      <c r="D90" s="100"/>
      <c r="E90" s="100"/>
      <c r="F90" s="100"/>
      <c r="G90" s="100"/>
      <c r="H90" s="100"/>
      <c r="I90" s="120">
        <v>0.006</v>
      </c>
      <c r="J90" s="119">
        <f t="shared" si="0"/>
        <v>7.8</v>
      </c>
    </row>
    <row r="91" spans="1:10">
      <c r="A91" s="99" t="s">
        <v>298</v>
      </c>
      <c r="B91" s="100" t="s">
        <v>325</v>
      </c>
      <c r="C91" s="100"/>
      <c r="D91" s="100"/>
      <c r="E91" s="100"/>
      <c r="F91" s="100"/>
      <c r="G91" s="100"/>
      <c r="H91" s="100"/>
      <c r="I91" s="118">
        <v>0.002</v>
      </c>
      <c r="J91" s="119">
        <f t="shared" si="0"/>
        <v>2.6</v>
      </c>
    </row>
    <row r="92" spans="1:10">
      <c r="A92" s="99" t="s">
        <v>326</v>
      </c>
      <c r="B92" s="100" t="s">
        <v>327</v>
      </c>
      <c r="C92" s="100"/>
      <c r="D92" s="100"/>
      <c r="E92" s="100"/>
      <c r="F92" s="100"/>
      <c r="G92" s="100"/>
      <c r="H92" s="100"/>
      <c r="I92" s="120">
        <v>0.08</v>
      </c>
      <c r="J92" s="119">
        <f t="shared" si="0"/>
        <v>104.06</v>
      </c>
    </row>
    <row r="93" spans="1:10">
      <c r="A93" s="103" t="s">
        <v>309</v>
      </c>
      <c r="B93" s="103"/>
      <c r="C93" s="103"/>
      <c r="D93" s="103"/>
      <c r="E93" s="103"/>
      <c r="F93" s="103"/>
      <c r="G93" s="103"/>
      <c r="H93" s="103"/>
      <c r="I93" s="122">
        <f>SUM(I85:I92)</f>
        <v>0.368</v>
      </c>
      <c r="J93" s="117">
        <f>SUM(J85:J92)</f>
        <v>478.67</v>
      </c>
    </row>
    <row r="94" spans="1:10">
      <c r="A94" s="71"/>
      <c r="B94" s="71"/>
      <c r="C94" s="71"/>
      <c r="D94" s="71"/>
      <c r="E94" s="71"/>
      <c r="F94" s="71"/>
      <c r="G94" s="71"/>
      <c r="H94" s="71"/>
      <c r="I94" s="71"/>
      <c r="J94" s="71"/>
    </row>
    <row r="95" ht="37.35" customHeight="1" spans="1:10">
      <c r="A95" s="78" t="s">
        <v>328</v>
      </c>
      <c r="B95" s="78"/>
      <c r="C95" s="78"/>
      <c r="D95" s="78"/>
      <c r="E95" s="78"/>
      <c r="F95" s="78"/>
      <c r="G95" s="78"/>
      <c r="H95" s="78"/>
      <c r="I95" s="78"/>
      <c r="J95" s="78"/>
    </row>
    <row r="96" spans="1:10">
      <c r="A96" s="71"/>
      <c r="B96" s="71"/>
      <c r="C96" s="71"/>
      <c r="D96" s="71"/>
      <c r="E96" s="71"/>
      <c r="F96" s="71"/>
      <c r="G96" s="71"/>
      <c r="H96" s="71"/>
      <c r="I96" s="71"/>
      <c r="J96" s="71"/>
    </row>
    <row r="97" ht="16.15" customHeight="1" spans="1:10">
      <c r="A97" s="95" t="s">
        <v>329</v>
      </c>
      <c r="B97" s="95"/>
      <c r="C97" s="95"/>
      <c r="D97" s="95"/>
      <c r="E97" s="95"/>
      <c r="F97" s="95"/>
      <c r="G97" s="95"/>
      <c r="H97" s="95"/>
      <c r="I97" s="95"/>
      <c r="J97" s="95"/>
    </row>
    <row r="98" ht="15" spans="1:10">
      <c r="A98" s="104" t="s">
        <v>330</v>
      </c>
      <c r="B98" s="104" t="s">
        <v>331</v>
      </c>
      <c r="C98" s="104"/>
      <c r="D98" s="104"/>
      <c r="E98" s="104"/>
      <c r="F98" s="104"/>
      <c r="G98" s="104"/>
      <c r="H98" s="104"/>
      <c r="I98" s="104"/>
      <c r="J98" s="80" t="s">
        <v>306</v>
      </c>
    </row>
    <row r="99" spans="1:10">
      <c r="A99" s="99" t="s">
        <v>233</v>
      </c>
      <c r="B99" s="100" t="s">
        <v>332</v>
      </c>
      <c r="C99" s="100"/>
      <c r="D99" s="100"/>
      <c r="E99" s="100"/>
      <c r="F99" s="100"/>
      <c r="G99" s="100"/>
      <c r="H99" s="100"/>
      <c r="I99" s="100"/>
      <c r="J99" s="123">
        <f>IF(ROUND((I102*I100*I101)-(J61*0.06),2)&lt;0,0,ROUND((I102*I100*I101)-(J61*0.06),2))*1+(I100*I101*21.726-0.06*J61)*0</f>
        <v>88.56</v>
      </c>
    </row>
    <row r="100" spans="1:10">
      <c r="A100" s="99"/>
      <c r="B100" s="109" t="s">
        <v>333</v>
      </c>
      <c r="C100" s="109"/>
      <c r="D100" s="109"/>
      <c r="E100" s="109"/>
      <c r="F100" s="109"/>
      <c r="G100" s="109"/>
      <c r="H100" s="109"/>
      <c r="I100" s="124">
        <f>'Aba Carregamento'!B88</f>
        <v>3.2</v>
      </c>
      <c r="J100" s="125" t="s">
        <v>334</v>
      </c>
    </row>
    <row r="101" spans="1:10">
      <c r="A101" s="99"/>
      <c r="B101" s="109" t="s">
        <v>335</v>
      </c>
      <c r="C101" s="109"/>
      <c r="D101" s="109"/>
      <c r="E101" s="109"/>
      <c r="F101" s="109"/>
      <c r="G101" s="109"/>
      <c r="H101" s="109"/>
      <c r="I101" s="126">
        <f>'Aba Carregamento'!B89</f>
        <v>2</v>
      </c>
      <c r="J101" s="125"/>
    </row>
    <row r="102" spans="1:10">
      <c r="A102" s="99"/>
      <c r="B102" s="109" t="s">
        <v>336</v>
      </c>
      <c r="C102" s="109"/>
      <c r="D102" s="109"/>
      <c r="E102" s="109"/>
      <c r="F102" s="109"/>
      <c r="G102" s="109"/>
      <c r="H102" s="109"/>
      <c r="I102" s="127">
        <f>'Aba Carregamento'!B90</f>
        <v>24</v>
      </c>
      <c r="J102" s="125"/>
    </row>
    <row r="103" spans="1:10">
      <c r="A103" s="99" t="s">
        <v>235</v>
      </c>
      <c r="B103" s="100" t="s">
        <v>337</v>
      </c>
      <c r="C103" s="100"/>
      <c r="D103" s="100"/>
      <c r="E103" s="100"/>
      <c r="F103" s="100"/>
      <c r="G103" s="100"/>
      <c r="H103" s="100"/>
      <c r="I103" s="100"/>
      <c r="J103" s="123">
        <f>ROUND(I105*I104*(1-I106),2)*1+ROUND(21.726*6*(1-I106),2)*0</f>
        <v>284.58</v>
      </c>
    </row>
    <row r="104" spans="1:10">
      <c r="A104" s="99"/>
      <c r="B104" s="109" t="s">
        <v>338</v>
      </c>
      <c r="C104" s="109"/>
      <c r="D104" s="109"/>
      <c r="E104" s="109"/>
      <c r="F104" s="109"/>
      <c r="G104" s="109"/>
      <c r="H104" s="109"/>
      <c r="I104" s="124">
        <f>'Aba Carregamento'!B85</f>
        <v>16.73</v>
      </c>
      <c r="J104" s="125" t="s">
        <v>334</v>
      </c>
    </row>
    <row r="105" spans="1:10">
      <c r="A105" s="110"/>
      <c r="B105" s="109" t="s">
        <v>339</v>
      </c>
      <c r="C105" s="109"/>
      <c r="D105" s="109"/>
      <c r="E105" s="109"/>
      <c r="F105" s="109"/>
      <c r="G105" s="109"/>
      <c r="H105" s="109"/>
      <c r="I105" s="128">
        <f>'Aba Carregamento'!B87</f>
        <v>21</v>
      </c>
      <c r="J105" s="125"/>
    </row>
    <row r="106" spans="1:17">
      <c r="A106" s="110"/>
      <c r="B106" s="109" t="s">
        <v>340</v>
      </c>
      <c r="C106" s="109"/>
      <c r="D106" s="109"/>
      <c r="E106" s="109"/>
      <c r="F106" s="109"/>
      <c r="G106" s="109"/>
      <c r="H106" s="109"/>
      <c r="I106" s="129">
        <f>'Aba Carregamento'!B86</f>
        <v>0.19</v>
      </c>
      <c r="J106" s="125"/>
      <c r="Q106" s="135"/>
    </row>
    <row r="107" spans="1:10">
      <c r="A107" s="99" t="s">
        <v>237</v>
      </c>
      <c r="B107" s="100" t="s">
        <v>341</v>
      </c>
      <c r="C107" s="100"/>
      <c r="D107" s="100"/>
      <c r="E107" s="100"/>
      <c r="F107" s="100"/>
      <c r="G107" s="100"/>
      <c r="H107" s="100"/>
      <c r="I107" s="100"/>
      <c r="J107" s="123">
        <v>0</v>
      </c>
    </row>
    <row r="108" spans="1:10">
      <c r="A108" s="99" t="s">
        <v>239</v>
      </c>
      <c r="B108" s="100" t="s">
        <v>342</v>
      </c>
      <c r="C108" s="100"/>
      <c r="D108" s="100"/>
      <c r="E108" s="100"/>
      <c r="F108" s="100"/>
      <c r="G108" s="100"/>
      <c r="H108" s="100"/>
      <c r="I108" s="100"/>
      <c r="J108" s="130">
        <v>0</v>
      </c>
    </row>
    <row r="109" ht="27.6" customHeight="1" spans="1:10">
      <c r="A109" s="99" t="s">
        <v>239</v>
      </c>
      <c r="B109" s="105" t="s">
        <v>343</v>
      </c>
      <c r="C109" s="105"/>
      <c r="D109" s="105"/>
      <c r="E109" s="105"/>
      <c r="F109" s="105"/>
      <c r="G109" s="105"/>
      <c r="H109" s="105"/>
      <c r="I109" s="105"/>
      <c r="J109" s="123">
        <v>0</v>
      </c>
    </row>
    <row r="110" ht="27.6" customHeight="1" spans="1:10">
      <c r="A110" s="99" t="s">
        <v>294</v>
      </c>
      <c r="B110" s="105" t="s">
        <v>344</v>
      </c>
      <c r="C110" s="105"/>
      <c r="D110" s="105"/>
      <c r="E110" s="105"/>
      <c r="F110" s="105"/>
      <c r="G110" s="105"/>
      <c r="H110" s="105"/>
      <c r="I110" s="105"/>
      <c r="J110" s="131">
        <f>'Aba Carregamento'!B91</f>
        <v>15.02</v>
      </c>
    </row>
    <row r="111" spans="1:10">
      <c r="A111" s="99" t="s">
        <v>296</v>
      </c>
      <c r="B111" s="100" t="s">
        <v>345</v>
      </c>
      <c r="C111" s="100"/>
      <c r="D111" s="100"/>
      <c r="E111" s="100"/>
      <c r="F111" s="100"/>
      <c r="G111" s="100"/>
      <c r="H111" s="100"/>
      <c r="I111" s="100"/>
      <c r="J111" s="132" t="s">
        <v>334</v>
      </c>
    </row>
    <row r="112" spans="1:10">
      <c r="A112" s="103" t="s">
        <v>300</v>
      </c>
      <c r="B112" s="103"/>
      <c r="C112" s="103"/>
      <c r="D112" s="103"/>
      <c r="E112" s="103"/>
      <c r="F112" s="103"/>
      <c r="G112" s="103"/>
      <c r="H112" s="103"/>
      <c r="I112" s="103"/>
      <c r="J112" s="117">
        <f>SUM(J99:J110)</f>
        <v>388.16</v>
      </c>
    </row>
    <row r="113" spans="1:10">
      <c r="A113" s="71"/>
      <c r="B113" s="71"/>
      <c r="C113" s="71"/>
      <c r="D113" s="71"/>
      <c r="E113" s="71"/>
      <c r="F113" s="71"/>
      <c r="G113" s="71"/>
      <c r="H113" s="71"/>
      <c r="I113" s="71"/>
      <c r="J113" s="71"/>
    </row>
    <row r="114" ht="37.35" customHeight="1" spans="1:10">
      <c r="A114" s="78" t="s">
        <v>346</v>
      </c>
      <c r="B114" s="78"/>
      <c r="C114" s="78"/>
      <c r="D114" s="78"/>
      <c r="E114" s="78"/>
      <c r="F114" s="78"/>
      <c r="G114" s="78"/>
      <c r="H114" s="78"/>
      <c r="I114" s="78"/>
      <c r="J114" s="78"/>
    </row>
    <row r="115" spans="1:10">
      <c r="A115" s="71"/>
      <c r="B115" s="71"/>
      <c r="C115" s="71"/>
      <c r="D115" s="71"/>
      <c r="E115" s="71"/>
      <c r="F115" s="71"/>
      <c r="G115" s="71"/>
      <c r="H115" s="71"/>
      <c r="I115" s="71"/>
      <c r="J115" s="71"/>
    </row>
    <row r="116" ht="16.15" customHeight="1" spans="1:10">
      <c r="A116" s="95" t="s">
        <v>347</v>
      </c>
      <c r="B116" s="95"/>
      <c r="C116" s="95"/>
      <c r="D116" s="95"/>
      <c r="E116" s="95"/>
      <c r="F116" s="95"/>
      <c r="G116" s="95"/>
      <c r="H116" s="95"/>
      <c r="I116" s="95"/>
      <c r="J116" s="95"/>
    </row>
    <row r="117" ht="16.15" customHeight="1" spans="1:10">
      <c r="A117" s="80">
        <v>2</v>
      </c>
      <c r="B117" s="80" t="s">
        <v>348</v>
      </c>
      <c r="C117" s="80"/>
      <c r="D117" s="80"/>
      <c r="E117" s="80"/>
      <c r="F117" s="80"/>
      <c r="G117" s="80"/>
      <c r="H117" s="80"/>
      <c r="I117" s="80"/>
      <c r="J117" s="80" t="s">
        <v>306</v>
      </c>
    </row>
    <row r="118" ht="14.65" customHeight="1" spans="1:10">
      <c r="A118" s="111" t="s">
        <v>304</v>
      </c>
      <c r="B118" s="105" t="s">
        <v>349</v>
      </c>
      <c r="C118" s="105"/>
      <c r="D118" s="105"/>
      <c r="E118" s="105"/>
      <c r="F118" s="105"/>
      <c r="G118" s="105"/>
      <c r="H118" s="105"/>
      <c r="I118" s="105"/>
      <c r="J118" s="133">
        <f>J79</f>
        <v>197.72</v>
      </c>
    </row>
    <row r="119" ht="14.65" customHeight="1" spans="1:10">
      <c r="A119" s="111" t="s">
        <v>313</v>
      </c>
      <c r="B119" s="105" t="s">
        <v>314</v>
      </c>
      <c r="C119" s="105"/>
      <c r="D119" s="105"/>
      <c r="E119" s="105"/>
      <c r="F119" s="105"/>
      <c r="G119" s="105"/>
      <c r="H119" s="105"/>
      <c r="I119" s="105"/>
      <c r="J119" s="133">
        <f>J93</f>
        <v>478.67</v>
      </c>
    </row>
    <row r="120" ht="14.65" customHeight="1" spans="1:10">
      <c r="A120" s="111" t="s">
        <v>330</v>
      </c>
      <c r="B120" s="105" t="s">
        <v>331</v>
      </c>
      <c r="C120" s="105"/>
      <c r="D120" s="105"/>
      <c r="E120" s="105"/>
      <c r="F120" s="105"/>
      <c r="G120" s="105"/>
      <c r="H120" s="105"/>
      <c r="I120" s="105"/>
      <c r="J120" s="133">
        <f>J112</f>
        <v>388.16</v>
      </c>
    </row>
    <row r="121" ht="14.65" customHeight="1" spans="1:10">
      <c r="A121" s="93" t="s">
        <v>309</v>
      </c>
      <c r="B121" s="93"/>
      <c r="C121" s="93"/>
      <c r="D121" s="93"/>
      <c r="E121" s="93"/>
      <c r="F121" s="93"/>
      <c r="G121" s="93"/>
      <c r="H121" s="93"/>
      <c r="I121" s="93"/>
      <c r="J121" s="134">
        <f>SUM(J118+J119+J120)</f>
        <v>1064.55</v>
      </c>
    </row>
    <row r="122" spans="1:10">
      <c r="A122" s="71"/>
      <c r="B122" s="71"/>
      <c r="C122" s="71"/>
      <c r="D122" s="71"/>
      <c r="E122" s="71"/>
      <c r="F122" s="71"/>
      <c r="G122" s="71"/>
      <c r="H122" s="71"/>
      <c r="I122" s="71"/>
      <c r="J122" s="71"/>
    </row>
    <row r="123" ht="16.15" customHeight="1" spans="1:10">
      <c r="A123" s="95" t="s">
        <v>350</v>
      </c>
      <c r="B123" s="95"/>
      <c r="C123" s="95"/>
      <c r="D123" s="95"/>
      <c r="E123" s="95"/>
      <c r="F123" s="95"/>
      <c r="G123" s="95"/>
      <c r="H123" s="95"/>
      <c r="I123" s="95"/>
      <c r="J123" s="95"/>
    </row>
    <row r="124" ht="15" spans="1:10">
      <c r="A124" s="104">
        <v>3</v>
      </c>
      <c r="B124" s="104" t="s">
        <v>351</v>
      </c>
      <c r="C124" s="104"/>
      <c r="D124" s="104"/>
      <c r="E124" s="104"/>
      <c r="F124" s="104"/>
      <c r="G124" s="104"/>
      <c r="H124" s="104"/>
      <c r="I124" s="104"/>
      <c r="J124" s="104" t="s">
        <v>352</v>
      </c>
    </row>
    <row r="125" ht="46.5" customHeight="1" spans="1:10">
      <c r="A125" s="99" t="s">
        <v>233</v>
      </c>
      <c r="B125" s="105" t="s">
        <v>353</v>
      </c>
      <c r="C125" s="105"/>
      <c r="D125" s="105"/>
      <c r="E125" s="105"/>
      <c r="F125" s="105"/>
      <c r="G125" s="105"/>
      <c r="H125" s="105"/>
      <c r="I125" s="105"/>
      <c r="J125" s="119">
        <f>ROUND((($J$68/12)+($J$75/12)+($J$68/12/12)+($J$76/12))*(30/30)*0.05,2)</f>
        <v>6.47</v>
      </c>
    </row>
    <row r="126" ht="14.65" customHeight="1" spans="1:10">
      <c r="A126" s="99" t="s">
        <v>235</v>
      </c>
      <c r="B126" s="105" t="s">
        <v>354</v>
      </c>
      <c r="C126" s="105"/>
      <c r="D126" s="105"/>
      <c r="E126" s="105"/>
      <c r="F126" s="105"/>
      <c r="G126" s="105"/>
      <c r="H126" s="105"/>
      <c r="I126" s="105"/>
      <c r="J126" s="119">
        <f>ROUND($J$125*I92,2)</f>
        <v>0.52</v>
      </c>
    </row>
    <row r="127" ht="27.6" customHeight="1" spans="1:10">
      <c r="A127" s="99" t="s">
        <v>237</v>
      </c>
      <c r="B127" s="105" t="s">
        <v>355</v>
      </c>
      <c r="C127" s="105"/>
      <c r="D127" s="105"/>
      <c r="E127" s="105"/>
      <c r="F127" s="105"/>
      <c r="G127" s="105"/>
      <c r="H127" s="105"/>
      <c r="I127" s="105"/>
      <c r="J127" s="119">
        <f>ROUND(0.08*0.5*($J$68+$J$75+$J$76+J138)*0.05,2)</f>
        <v>3.15</v>
      </c>
    </row>
    <row r="128" ht="27.6" customHeight="1" spans="1:10">
      <c r="A128" s="99" t="s">
        <v>239</v>
      </c>
      <c r="B128" s="105" t="s">
        <v>356</v>
      </c>
      <c r="C128" s="105"/>
      <c r="D128" s="105"/>
      <c r="E128" s="105"/>
      <c r="F128" s="105"/>
      <c r="G128" s="105"/>
      <c r="H128" s="105"/>
      <c r="I128" s="105"/>
      <c r="J128" s="119">
        <f>ROUND(((($J$68/30)*7)/$H$10)*0.9,2)</f>
        <v>13.66</v>
      </c>
    </row>
    <row r="129" ht="14.65" customHeight="1" spans="1:10">
      <c r="A129" s="99" t="s">
        <v>294</v>
      </c>
      <c r="B129" s="105" t="s">
        <v>357</v>
      </c>
      <c r="C129" s="105"/>
      <c r="D129" s="105"/>
      <c r="E129" s="105"/>
      <c r="F129" s="105"/>
      <c r="G129" s="105"/>
      <c r="H129" s="105"/>
      <c r="I129" s="105"/>
      <c r="J129" s="119">
        <f>ROUND($I$93*J128,2)</f>
        <v>5.03</v>
      </c>
    </row>
    <row r="130" ht="27.6" customHeight="1" spans="1:10">
      <c r="A130" s="99" t="s">
        <v>296</v>
      </c>
      <c r="B130" s="105" t="s">
        <v>358</v>
      </c>
      <c r="C130" s="105"/>
      <c r="D130" s="105"/>
      <c r="E130" s="105"/>
      <c r="F130" s="105"/>
      <c r="G130" s="105"/>
      <c r="H130" s="105"/>
      <c r="I130" s="105"/>
      <c r="J130" s="119">
        <f>ROUND(0.08*0.5*($J$68+$J$75+$J$76+J138)*0.9,2)</f>
        <v>56.69</v>
      </c>
    </row>
    <row r="131" spans="1:10">
      <c r="A131" s="103" t="s">
        <v>309</v>
      </c>
      <c r="B131" s="103"/>
      <c r="C131" s="103"/>
      <c r="D131" s="103"/>
      <c r="E131" s="103"/>
      <c r="F131" s="103"/>
      <c r="G131" s="103"/>
      <c r="H131" s="103"/>
      <c r="I131" s="103"/>
      <c r="J131" s="117">
        <f>SUM(J125:J130)</f>
        <v>85.52</v>
      </c>
    </row>
    <row r="132" spans="1:10">
      <c r="A132" s="71"/>
      <c r="B132" s="71"/>
      <c r="C132" s="71"/>
      <c r="D132" s="71"/>
      <c r="E132" s="71"/>
      <c r="F132" s="71"/>
      <c r="G132" s="71"/>
      <c r="H132" s="71"/>
      <c r="I132" s="71"/>
      <c r="J132" s="71"/>
    </row>
    <row r="133" ht="16.15" customHeight="1" spans="1:10">
      <c r="A133" s="95" t="s">
        <v>359</v>
      </c>
      <c r="B133" s="95"/>
      <c r="C133" s="95"/>
      <c r="D133" s="95"/>
      <c r="E133" s="95"/>
      <c r="F133" s="95"/>
      <c r="G133" s="95"/>
      <c r="H133" s="95"/>
      <c r="I133" s="95"/>
      <c r="J133" s="95"/>
    </row>
    <row r="134" ht="37.35" customHeight="1" spans="1:10">
      <c r="A134" s="78" t="s">
        <v>360</v>
      </c>
      <c r="B134" s="78"/>
      <c r="C134" s="78"/>
      <c r="D134" s="78"/>
      <c r="E134" s="78"/>
      <c r="F134" s="78"/>
      <c r="G134" s="78"/>
      <c r="H134" s="78"/>
      <c r="I134" s="78"/>
      <c r="J134" s="78"/>
    </row>
    <row r="135" ht="42.4" customHeight="1" spans="1:10">
      <c r="A135" s="136" t="s">
        <v>361</v>
      </c>
      <c r="B135" s="136"/>
      <c r="C135" s="136"/>
      <c r="D135" s="136"/>
      <c r="E135" s="136"/>
      <c r="F135" s="136"/>
      <c r="G135" s="136"/>
      <c r="H135" s="136"/>
      <c r="I135" s="136"/>
      <c r="J135" s="143">
        <f>ROUND(J68/12,2)+J68+J75+J76</f>
        <v>1553.68</v>
      </c>
    </row>
    <row r="136" ht="16.15" customHeight="1" spans="1:10">
      <c r="A136" s="95" t="s">
        <v>362</v>
      </c>
      <c r="B136" s="95"/>
      <c r="C136" s="95"/>
      <c r="D136" s="95"/>
      <c r="E136" s="95"/>
      <c r="F136" s="95"/>
      <c r="G136" s="95"/>
      <c r="H136" s="95"/>
      <c r="I136" s="95"/>
      <c r="J136" s="95"/>
    </row>
    <row r="137" ht="15" spans="1:10">
      <c r="A137" s="137" t="s">
        <v>363</v>
      </c>
      <c r="B137" s="104" t="s">
        <v>364</v>
      </c>
      <c r="C137" s="104"/>
      <c r="D137" s="104"/>
      <c r="E137" s="104"/>
      <c r="F137" s="104"/>
      <c r="G137" s="104"/>
      <c r="H137" s="104"/>
      <c r="I137" s="104"/>
      <c r="J137" s="137" t="s">
        <v>306</v>
      </c>
    </row>
    <row r="138" spans="1:10">
      <c r="A138" s="102" t="s">
        <v>233</v>
      </c>
      <c r="B138" s="100" t="s">
        <v>365</v>
      </c>
      <c r="C138" s="100"/>
      <c r="D138" s="100"/>
      <c r="E138" s="100"/>
      <c r="F138" s="100"/>
      <c r="G138" s="100"/>
      <c r="H138" s="100"/>
      <c r="I138" s="100"/>
      <c r="J138" s="119">
        <f>ROUND(($J$135/12),2)</f>
        <v>129.47</v>
      </c>
    </row>
    <row r="139" spans="1:10">
      <c r="A139" s="102" t="s">
        <v>235</v>
      </c>
      <c r="B139" s="100" t="s">
        <v>366</v>
      </c>
      <c r="C139" s="100"/>
      <c r="D139" s="100"/>
      <c r="E139" s="100"/>
      <c r="F139" s="100"/>
      <c r="G139" s="100"/>
      <c r="H139" s="100"/>
      <c r="I139" s="100"/>
      <c r="J139" s="144">
        <f>ROUND((($J$135/30)*2.96)/12,2)</f>
        <v>12.77</v>
      </c>
    </row>
    <row r="140" spans="1:10">
      <c r="A140" s="102" t="s">
        <v>237</v>
      </c>
      <c r="B140" s="100" t="s">
        <v>367</v>
      </c>
      <c r="C140" s="100"/>
      <c r="D140" s="100"/>
      <c r="E140" s="100"/>
      <c r="F140" s="100"/>
      <c r="G140" s="100"/>
      <c r="H140" s="100"/>
      <c r="I140" s="100"/>
      <c r="J140" s="144">
        <f>ROUND((($J$135/30)*5)/12*0.015,2)</f>
        <v>0.32</v>
      </c>
    </row>
    <row r="141" spans="1:10">
      <c r="A141" s="102" t="s">
        <v>239</v>
      </c>
      <c r="B141" s="100" t="s">
        <v>368</v>
      </c>
      <c r="C141" s="100"/>
      <c r="D141" s="100"/>
      <c r="E141" s="100"/>
      <c r="F141" s="100"/>
      <c r="G141" s="100"/>
      <c r="H141" s="100"/>
      <c r="I141" s="100"/>
      <c r="J141" s="116">
        <f>ROUND(((($J$135/30)*15)/12)*0.0078,2)</f>
        <v>0.5</v>
      </c>
    </row>
    <row r="142" spans="1:10">
      <c r="A142" s="102" t="s">
        <v>294</v>
      </c>
      <c r="B142" s="100" t="s">
        <v>369</v>
      </c>
      <c r="C142" s="100"/>
      <c r="D142" s="100"/>
      <c r="E142" s="100"/>
      <c r="F142" s="100"/>
      <c r="G142" s="100"/>
      <c r="H142" s="100"/>
      <c r="I142" s="100"/>
      <c r="J142" s="119">
        <f>ROUND(((($J$68+$J$68/3)*4/12)/12)*0.02,2)</f>
        <v>0.96</v>
      </c>
    </row>
    <row r="143" spans="1:10">
      <c r="A143" s="138" t="s">
        <v>296</v>
      </c>
      <c r="B143" s="139" t="s">
        <v>370</v>
      </c>
      <c r="C143" s="139"/>
      <c r="D143" s="139"/>
      <c r="E143" s="139"/>
      <c r="F143" s="139"/>
      <c r="G143" s="139"/>
      <c r="H143" s="139"/>
      <c r="I143" s="139"/>
      <c r="J143" s="116">
        <f>ROUND(((($J$135/30)*5)/12),2)</f>
        <v>21.58</v>
      </c>
    </row>
    <row r="144" spans="1:10">
      <c r="A144" s="103" t="s">
        <v>309</v>
      </c>
      <c r="B144" s="103"/>
      <c r="C144" s="103"/>
      <c r="D144" s="103"/>
      <c r="E144" s="103"/>
      <c r="F144" s="103"/>
      <c r="G144" s="103"/>
      <c r="H144" s="103"/>
      <c r="I144" s="103"/>
      <c r="J144" s="145">
        <f>SUM(J138:J143)</f>
        <v>165.6</v>
      </c>
    </row>
    <row r="145" spans="1:10">
      <c r="A145" s="102" t="s">
        <v>298</v>
      </c>
      <c r="B145" s="100" t="s">
        <v>371</v>
      </c>
      <c r="C145" s="100"/>
      <c r="D145" s="100"/>
      <c r="E145" s="100"/>
      <c r="F145" s="100"/>
      <c r="G145" s="100"/>
      <c r="H145" s="100"/>
      <c r="I145" s="100"/>
      <c r="J145" s="116">
        <f>ROUND(I93*J144,2)</f>
        <v>60.94</v>
      </c>
    </row>
    <row r="146" spans="1:10">
      <c r="A146" s="103" t="s">
        <v>309</v>
      </c>
      <c r="B146" s="103"/>
      <c r="C146" s="103"/>
      <c r="D146" s="103"/>
      <c r="E146" s="103"/>
      <c r="F146" s="103"/>
      <c r="G146" s="103"/>
      <c r="H146" s="103"/>
      <c r="I146" s="103"/>
      <c r="J146" s="117">
        <f>SUM(J144:J145)</f>
        <v>226.54</v>
      </c>
    </row>
    <row r="147" ht="25.9" customHeight="1" spans="1:10">
      <c r="A147" s="78" t="s">
        <v>372</v>
      </c>
      <c r="B147" s="78"/>
      <c r="C147" s="78"/>
      <c r="D147" s="78"/>
      <c r="E147" s="78"/>
      <c r="F147" s="78"/>
      <c r="G147" s="78"/>
      <c r="H147" s="78"/>
      <c r="I147" s="78"/>
      <c r="J147" s="78"/>
    </row>
    <row r="148" spans="1:10">
      <c r="A148" s="75"/>
      <c r="B148" s="75"/>
      <c r="C148" s="75"/>
      <c r="D148" s="75"/>
      <c r="E148" s="75"/>
      <c r="F148" s="75"/>
      <c r="G148" s="75"/>
      <c r="H148" s="75"/>
      <c r="I148" s="75"/>
      <c r="J148" s="75"/>
    </row>
    <row r="149" ht="16.15" customHeight="1" spans="1:10">
      <c r="A149" s="95" t="s">
        <v>373</v>
      </c>
      <c r="B149" s="95"/>
      <c r="C149" s="95"/>
      <c r="D149" s="95"/>
      <c r="E149" s="95"/>
      <c r="F149" s="95"/>
      <c r="G149" s="95"/>
      <c r="H149" s="95"/>
      <c r="I149" s="95"/>
      <c r="J149" s="95"/>
    </row>
    <row r="150" ht="15" spans="1:10">
      <c r="A150" s="104" t="s">
        <v>374</v>
      </c>
      <c r="B150" s="104" t="s">
        <v>375</v>
      </c>
      <c r="C150" s="104"/>
      <c r="D150" s="104"/>
      <c r="E150" s="104"/>
      <c r="F150" s="104"/>
      <c r="G150" s="104"/>
      <c r="H150" s="104"/>
      <c r="I150" s="104"/>
      <c r="J150" s="146" t="s">
        <v>306</v>
      </c>
    </row>
    <row r="151" spans="1:10">
      <c r="A151" s="99" t="s">
        <v>233</v>
      </c>
      <c r="B151" s="100" t="s">
        <v>376</v>
      </c>
      <c r="C151" s="100"/>
      <c r="D151" s="100"/>
      <c r="E151" s="100"/>
      <c r="F151" s="100"/>
      <c r="G151" s="100"/>
      <c r="H151" s="100"/>
      <c r="I151" s="100"/>
      <c r="J151" s="119">
        <v>0</v>
      </c>
    </row>
    <row r="152" spans="1:10">
      <c r="A152" s="115" t="s">
        <v>309</v>
      </c>
      <c r="B152" s="115"/>
      <c r="C152" s="115"/>
      <c r="D152" s="115"/>
      <c r="E152" s="115"/>
      <c r="F152" s="115"/>
      <c r="G152" s="115"/>
      <c r="H152" s="115"/>
      <c r="I152" s="115"/>
      <c r="J152" s="119">
        <v>0</v>
      </c>
    </row>
    <row r="153" spans="1:10">
      <c r="A153" s="102" t="s">
        <v>235</v>
      </c>
      <c r="B153" s="100" t="s">
        <v>377</v>
      </c>
      <c r="C153" s="100"/>
      <c r="D153" s="100"/>
      <c r="E153" s="100"/>
      <c r="F153" s="100"/>
      <c r="G153" s="100"/>
      <c r="H153" s="100"/>
      <c r="I153" s="100"/>
      <c r="J153" s="116">
        <f>ROUND(I93*J152,2)</f>
        <v>0</v>
      </c>
    </row>
    <row r="154" spans="1:10">
      <c r="A154" s="103" t="s">
        <v>309</v>
      </c>
      <c r="B154" s="103"/>
      <c r="C154" s="103"/>
      <c r="D154" s="103"/>
      <c r="E154" s="103"/>
      <c r="F154" s="103"/>
      <c r="G154" s="103"/>
      <c r="H154" s="103"/>
      <c r="I154" s="103"/>
      <c r="J154" s="117">
        <f>SUM(J152:J153)</f>
        <v>0</v>
      </c>
    </row>
    <row r="155" spans="1:10">
      <c r="A155" s="75"/>
      <c r="B155" s="75"/>
      <c r="C155" s="75"/>
      <c r="D155" s="75"/>
      <c r="E155" s="75"/>
      <c r="F155" s="75"/>
      <c r="G155" s="75"/>
      <c r="H155" s="75"/>
      <c r="I155" s="75"/>
      <c r="J155" s="75"/>
    </row>
    <row r="156" ht="25.9" customHeight="1" spans="1:10">
      <c r="A156" s="78" t="s">
        <v>378</v>
      </c>
      <c r="B156" s="78"/>
      <c r="C156" s="78"/>
      <c r="D156" s="78"/>
      <c r="E156" s="78"/>
      <c r="F156" s="78"/>
      <c r="G156" s="78"/>
      <c r="H156" s="78"/>
      <c r="I156" s="78"/>
      <c r="J156" s="78"/>
    </row>
    <row r="157" spans="1:10">
      <c r="A157" s="75"/>
      <c r="B157" s="75"/>
      <c r="C157" s="75"/>
      <c r="D157" s="75"/>
      <c r="E157" s="75"/>
      <c r="F157" s="75"/>
      <c r="G157" s="75"/>
      <c r="H157" s="75"/>
      <c r="I157" s="75"/>
      <c r="J157" s="75"/>
    </row>
    <row r="158" ht="16.15" customHeight="1" spans="1:10">
      <c r="A158" s="95" t="s">
        <v>379</v>
      </c>
      <c r="B158" s="95"/>
      <c r="C158" s="95"/>
      <c r="D158" s="95"/>
      <c r="E158" s="95"/>
      <c r="F158" s="95"/>
      <c r="G158" s="95"/>
      <c r="H158" s="95"/>
      <c r="I158" s="95"/>
      <c r="J158" s="95"/>
    </row>
    <row r="159" ht="16.35" customHeight="1" spans="1:10">
      <c r="A159" s="80">
        <v>4</v>
      </c>
      <c r="B159" s="80" t="s">
        <v>380</v>
      </c>
      <c r="C159" s="80"/>
      <c r="D159" s="80"/>
      <c r="E159" s="80"/>
      <c r="F159" s="80"/>
      <c r="G159" s="80"/>
      <c r="H159" s="80"/>
      <c r="I159" s="80"/>
      <c r="J159" s="146" t="s">
        <v>306</v>
      </c>
    </row>
    <row r="160" ht="14.65" customHeight="1" spans="1:10">
      <c r="A160" s="111" t="s">
        <v>363</v>
      </c>
      <c r="B160" s="105" t="s">
        <v>364</v>
      </c>
      <c r="C160" s="105"/>
      <c r="D160" s="105"/>
      <c r="E160" s="105"/>
      <c r="F160" s="105"/>
      <c r="G160" s="105"/>
      <c r="H160" s="105"/>
      <c r="I160" s="105"/>
      <c r="J160" s="119">
        <f>J146</f>
        <v>226.54</v>
      </c>
    </row>
    <row r="161" ht="14.65" customHeight="1" spans="1:10">
      <c r="A161" s="111" t="s">
        <v>381</v>
      </c>
      <c r="B161" s="105" t="s">
        <v>375</v>
      </c>
      <c r="C161" s="105"/>
      <c r="D161" s="105"/>
      <c r="E161" s="105"/>
      <c r="F161" s="105"/>
      <c r="G161" s="105"/>
      <c r="H161" s="105"/>
      <c r="I161" s="105"/>
      <c r="J161" s="119">
        <f>J154</f>
        <v>0</v>
      </c>
    </row>
    <row r="162" ht="14.65" customHeight="1" spans="1:10">
      <c r="A162" s="93" t="s">
        <v>309</v>
      </c>
      <c r="B162" s="93"/>
      <c r="C162" s="93"/>
      <c r="D162" s="93"/>
      <c r="E162" s="93"/>
      <c r="F162" s="93"/>
      <c r="G162" s="93"/>
      <c r="H162" s="93"/>
      <c r="I162" s="93"/>
      <c r="J162" s="117">
        <f>SUM(J160+J161)</f>
        <v>226.54</v>
      </c>
    </row>
    <row r="163" spans="1:10">
      <c r="A163" s="71"/>
      <c r="B163" s="71"/>
      <c r="C163" s="71"/>
      <c r="D163" s="71"/>
      <c r="E163" s="71"/>
      <c r="F163" s="71"/>
      <c r="G163" s="71"/>
      <c r="H163" s="71"/>
      <c r="I163" s="71"/>
      <c r="J163" s="71"/>
    </row>
    <row r="164" ht="16.15" customHeight="1" spans="1:10">
      <c r="A164" s="95" t="s">
        <v>382</v>
      </c>
      <c r="B164" s="95"/>
      <c r="C164" s="95"/>
      <c r="D164" s="95"/>
      <c r="E164" s="95"/>
      <c r="F164" s="95"/>
      <c r="G164" s="95"/>
      <c r="H164" s="95"/>
      <c r="I164" s="95"/>
      <c r="J164" s="95"/>
    </row>
    <row r="165" ht="15" spans="1:10">
      <c r="A165" s="104">
        <v>5</v>
      </c>
      <c r="B165" s="104" t="s">
        <v>383</v>
      </c>
      <c r="C165" s="104"/>
      <c r="D165" s="104"/>
      <c r="E165" s="104"/>
      <c r="F165" s="104"/>
      <c r="G165" s="104"/>
      <c r="H165" s="104"/>
      <c r="I165" s="104"/>
      <c r="J165" s="104" t="s">
        <v>306</v>
      </c>
    </row>
    <row r="166" spans="1:10">
      <c r="A166" s="99" t="s">
        <v>233</v>
      </c>
      <c r="B166" s="100" t="s">
        <v>384</v>
      </c>
      <c r="C166" s="100"/>
      <c r="D166" s="100"/>
      <c r="E166" s="100"/>
      <c r="F166" s="100"/>
      <c r="G166" s="100"/>
      <c r="H166" s="100"/>
      <c r="I166" s="100"/>
      <c r="J166" s="147">
        <f>Insumos!F99</f>
        <v>69.19</v>
      </c>
    </row>
    <row r="167" spans="1:10">
      <c r="A167" s="99" t="s">
        <v>235</v>
      </c>
      <c r="B167" s="100" t="s">
        <v>385</v>
      </c>
      <c r="C167" s="100"/>
      <c r="D167" s="100"/>
      <c r="E167" s="100"/>
      <c r="F167" s="100"/>
      <c r="G167" s="100"/>
      <c r="H167" s="100"/>
      <c r="I167" s="100"/>
      <c r="J167" s="131">
        <f>Insumos!F95</f>
        <v>716.537120051653</v>
      </c>
    </row>
    <row r="168" spans="1:10">
      <c r="A168" s="99" t="s">
        <v>237</v>
      </c>
      <c r="B168" s="100" t="s">
        <v>386</v>
      </c>
      <c r="C168" s="100"/>
      <c r="D168" s="100"/>
      <c r="E168" s="100"/>
      <c r="F168" s="100"/>
      <c r="G168" s="100"/>
      <c r="H168" s="100"/>
      <c r="I168" s="100"/>
      <c r="J168" s="131">
        <f>Insumos!F97</f>
        <v>18.813742478783</v>
      </c>
    </row>
    <row r="169" spans="1:10">
      <c r="A169" s="99" t="s">
        <v>239</v>
      </c>
      <c r="B169" s="100" t="s">
        <v>387</v>
      </c>
      <c r="C169" s="100"/>
      <c r="D169" s="100"/>
      <c r="E169" s="100"/>
      <c r="F169" s="100"/>
      <c r="G169" s="100"/>
      <c r="H169" s="100"/>
      <c r="I169" s="100"/>
      <c r="J169" s="130" t="s">
        <v>388</v>
      </c>
    </row>
    <row r="170" spans="1:10">
      <c r="A170" s="103" t="s">
        <v>300</v>
      </c>
      <c r="B170" s="103"/>
      <c r="C170" s="103"/>
      <c r="D170" s="103"/>
      <c r="E170" s="103"/>
      <c r="F170" s="103"/>
      <c r="G170" s="103"/>
      <c r="H170" s="103"/>
      <c r="I170" s="103"/>
      <c r="J170" s="148">
        <f>SUM(J166:J169)</f>
        <v>804.540862530436</v>
      </c>
    </row>
    <row r="171" spans="1:10">
      <c r="A171" s="71"/>
      <c r="B171" s="71"/>
      <c r="C171" s="71"/>
      <c r="D171" s="71"/>
      <c r="E171" s="71"/>
      <c r="F171" s="71"/>
      <c r="G171" s="71"/>
      <c r="H171" s="71"/>
      <c r="I171" s="71"/>
      <c r="J171" s="71"/>
    </row>
    <row r="172" ht="14.65" customHeight="1" spans="1:10">
      <c r="A172" s="78" t="s">
        <v>389</v>
      </c>
      <c r="B172" s="78"/>
      <c r="C172" s="78"/>
      <c r="D172" s="78"/>
      <c r="E172" s="78"/>
      <c r="F172" s="78"/>
      <c r="G172" s="78"/>
      <c r="H172" s="78"/>
      <c r="I172" s="78"/>
      <c r="J172" s="78"/>
    </row>
    <row r="173" spans="1:10">
      <c r="A173" s="71"/>
      <c r="B173" s="71"/>
      <c r="C173" s="71"/>
      <c r="D173" s="71"/>
      <c r="E173" s="71"/>
      <c r="F173" s="71"/>
      <c r="G173" s="71"/>
      <c r="H173" s="71"/>
      <c r="I173" s="71"/>
      <c r="J173" s="71"/>
    </row>
    <row r="174" ht="16.15" customHeight="1" spans="1:10">
      <c r="A174" s="95" t="s">
        <v>390</v>
      </c>
      <c r="B174" s="95"/>
      <c r="C174" s="95"/>
      <c r="D174" s="95"/>
      <c r="E174" s="95"/>
      <c r="F174" s="95"/>
      <c r="G174" s="95"/>
      <c r="H174" s="95"/>
      <c r="I174" s="95"/>
      <c r="J174" s="95"/>
    </row>
    <row r="175" ht="30" spans="1:10">
      <c r="A175" s="104">
        <v>6</v>
      </c>
      <c r="B175" s="104" t="s">
        <v>391</v>
      </c>
      <c r="C175" s="104"/>
      <c r="D175" s="104"/>
      <c r="E175" s="104"/>
      <c r="F175" s="104"/>
      <c r="G175" s="104"/>
      <c r="H175" s="104"/>
      <c r="I175" s="80" t="s">
        <v>315</v>
      </c>
      <c r="J175" s="149" t="s">
        <v>392</v>
      </c>
    </row>
    <row r="176" ht="51" customHeight="1" spans="1:10">
      <c r="A176" s="140" t="s">
        <v>393</v>
      </c>
      <c r="B176" s="140"/>
      <c r="C176" s="140"/>
      <c r="D176" s="140"/>
      <c r="E176" s="140"/>
      <c r="F176" s="140"/>
      <c r="G176" s="140"/>
      <c r="H176" s="140"/>
      <c r="I176" s="150" t="s">
        <v>334</v>
      </c>
      <c r="J176" s="151">
        <f>SUM(J68+J121+J131+J162+J170)</f>
        <v>3481.90086253044</v>
      </c>
    </row>
    <row r="177" ht="15.75" spans="1:10">
      <c r="A177" s="141" t="s">
        <v>233</v>
      </c>
      <c r="B177" s="142" t="s">
        <v>394</v>
      </c>
      <c r="C177" s="142"/>
      <c r="D177" s="142"/>
      <c r="E177" s="142"/>
      <c r="F177" s="142"/>
      <c r="G177" s="142"/>
      <c r="H177" s="142"/>
      <c r="I177" s="152">
        <f>'Aba Carregamento'!B97</f>
        <v>0.03</v>
      </c>
      <c r="J177" s="119">
        <f>ROUND(I177*J176,2)</f>
        <v>104.46</v>
      </c>
    </row>
    <row r="178" ht="51" customHeight="1" spans="1:10">
      <c r="A178" s="140" t="s">
        <v>395</v>
      </c>
      <c r="B178" s="140"/>
      <c r="C178" s="140"/>
      <c r="D178" s="140"/>
      <c r="E178" s="140"/>
      <c r="F178" s="140"/>
      <c r="G178" s="140"/>
      <c r="H178" s="140"/>
      <c r="I178" s="153" t="s">
        <v>334</v>
      </c>
      <c r="J178" s="151">
        <f>SUM(J68+J121+J131+J162+J170+J177)</f>
        <v>3586.36086253044</v>
      </c>
    </row>
    <row r="179" ht="15.75" spans="1:10">
      <c r="A179" s="141" t="s">
        <v>235</v>
      </c>
      <c r="B179" s="142" t="s">
        <v>79</v>
      </c>
      <c r="C179" s="142"/>
      <c r="D179" s="142"/>
      <c r="E179" s="142"/>
      <c r="F179" s="142"/>
      <c r="G179" s="142"/>
      <c r="H179" s="142"/>
      <c r="I179" s="152">
        <f>'Aba Carregamento'!B98</f>
        <v>0.04</v>
      </c>
      <c r="J179" s="119">
        <f>ROUND(I179*J178,2)</f>
        <v>143.45</v>
      </c>
    </row>
    <row r="180" ht="51" customHeight="1" spans="1:10">
      <c r="A180" s="140" t="s">
        <v>396</v>
      </c>
      <c r="B180" s="140"/>
      <c r="C180" s="140"/>
      <c r="D180" s="140"/>
      <c r="E180" s="140"/>
      <c r="F180" s="140"/>
      <c r="G180" s="140"/>
      <c r="H180" s="140"/>
      <c r="I180" s="153" t="s">
        <v>334</v>
      </c>
      <c r="J180" s="151">
        <f>SUM(J68+J121+J131+J162+J170+J177+J179)</f>
        <v>3729.81086253044</v>
      </c>
    </row>
    <row r="181" ht="15.75" spans="1:13">
      <c r="A181" s="141" t="s">
        <v>237</v>
      </c>
      <c r="B181" s="142" t="s">
        <v>397</v>
      </c>
      <c r="C181" s="142"/>
      <c r="D181" s="142"/>
      <c r="E181" s="142"/>
      <c r="F181" s="142"/>
      <c r="G181" s="142"/>
      <c r="H181" s="142"/>
      <c r="I181" s="154" t="s">
        <v>334</v>
      </c>
      <c r="J181" s="155" t="s">
        <v>334</v>
      </c>
      <c r="L181" s="156" t="s">
        <v>398</v>
      </c>
      <c r="M181" s="156"/>
    </row>
    <row r="182" spans="1:14">
      <c r="A182" s="99"/>
      <c r="B182" s="100" t="s">
        <v>399</v>
      </c>
      <c r="C182" s="100"/>
      <c r="D182" s="100"/>
      <c r="E182" s="100"/>
      <c r="F182" s="100"/>
      <c r="G182" s="100"/>
      <c r="H182" s="100"/>
      <c r="I182" s="154" t="s">
        <v>334</v>
      </c>
      <c r="J182" s="155" t="s">
        <v>334</v>
      </c>
      <c r="K182" s="157"/>
      <c r="L182" s="158" t="s">
        <v>400</v>
      </c>
      <c r="M182" s="158" t="s">
        <v>401</v>
      </c>
      <c r="N182" s="159"/>
    </row>
    <row r="183" spans="1:17">
      <c r="A183" s="99"/>
      <c r="B183" s="100" t="s">
        <v>402</v>
      </c>
      <c r="C183" s="100"/>
      <c r="D183" s="100"/>
      <c r="E183" s="100"/>
      <c r="F183" s="100"/>
      <c r="G183" s="100"/>
      <c r="H183" s="100"/>
      <c r="I183" s="160">
        <f>P183</f>
        <v>0.076</v>
      </c>
      <c r="J183" s="119">
        <f>ROUND(($J$180/(1-$I$192))*I183,2)</f>
        <v>326.76</v>
      </c>
      <c r="K183" s="157" t="s">
        <v>403</v>
      </c>
      <c r="L183" s="161">
        <v>0.03</v>
      </c>
      <c r="M183" s="161">
        <v>0.076</v>
      </c>
      <c r="N183" s="159">
        <f>IF('Aba Carregamento'!B66&lt;&gt;"",'Valor posto 20%'!L183,0)</f>
        <v>0</v>
      </c>
      <c r="O183" s="159">
        <f>IF('Aba Carregamento'!B67&lt;&gt;"",'Valor posto 20%'!M183,0)</f>
        <v>0.076</v>
      </c>
      <c r="P183" s="159">
        <f>N183+O183</f>
        <v>0.076</v>
      </c>
      <c r="Q183" s="159" t="str">
        <f>IF(P183&gt;7.6%,"Marque apenas 1 opção","")</f>
        <v/>
      </c>
    </row>
    <row r="184" spans="1:17">
      <c r="A184" s="99"/>
      <c r="B184" s="100" t="s">
        <v>404</v>
      </c>
      <c r="C184" s="100"/>
      <c r="D184" s="100"/>
      <c r="E184" s="100"/>
      <c r="F184" s="100"/>
      <c r="G184" s="100"/>
      <c r="H184" s="100"/>
      <c r="I184" s="160">
        <f>P184</f>
        <v>0.0165</v>
      </c>
      <c r="J184" s="119">
        <f>ROUND(($J$180/(1-$I$192))*I184,2)</f>
        <v>70.94</v>
      </c>
      <c r="K184" s="157" t="s">
        <v>405</v>
      </c>
      <c r="L184" s="161">
        <v>0.0065</v>
      </c>
      <c r="M184" s="161">
        <v>0.0165</v>
      </c>
      <c r="N184" s="159">
        <f>IF('Aba Carregamento'!B66&lt;&gt;"",'Valor posto 20%'!L184,0)</f>
        <v>0</v>
      </c>
      <c r="O184" s="159">
        <f>IF('Aba Carregamento'!B67&lt;&gt;"",'Valor posto 20%'!M184,0)</f>
        <v>0.0165</v>
      </c>
      <c r="P184" s="159">
        <f>N184+O184</f>
        <v>0.0165</v>
      </c>
      <c r="Q184" s="159" t="str">
        <f>IF(P184&gt;1.65%,"Marque apenas 1 opção","")</f>
        <v/>
      </c>
    </row>
    <row r="185" ht="27.6" customHeight="1" spans="1:17">
      <c r="A185" s="99"/>
      <c r="B185" s="105" t="s">
        <v>406</v>
      </c>
      <c r="C185" s="105"/>
      <c r="D185" s="105"/>
      <c r="E185" s="105"/>
      <c r="F185" s="105"/>
      <c r="G185" s="105"/>
      <c r="H185" s="105"/>
      <c r="I185" s="162" t="s">
        <v>334</v>
      </c>
      <c r="J185" s="155" t="s">
        <v>334</v>
      </c>
      <c r="K185" s="163"/>
      <c r="N185" s="159"/>
      <c r="O185" s="159"/>
      <c r="P185" s="159"/>
      <c r="Q185" s="159"/>
    </row>
    <row r="186" ht="27.6" customHeight="1" spans="1:10">
      <c r="A186" s="99"/>
      <c r="B186" s="105" t="s">
        <v>407</v>
      </c>
      <c r="C186" s="105"/>
      <c r="D186" s="105"/>
      <c r="E186" s="105"/>
      <c r="F186" s="105"/>
      <c r="G186" s="105"/>
      <c r="H186" s="105"/>
      <c r="I186" s="162" t="s">
        <v>334</v>
      </c>
      <c r="J186" s="155" t="s">
        <v>334</v>
      </c>
    </row>
    <row r="187" spans="1:10">
      <c r="A187" s="99"/>
      <c r="B187" s="100" t="s">
        <v>408</v>
      </c>
      <c r="C187" s="100"/>
      <c r="D187" s="100"/>
      <c r="E187" s="100"/>
      <c r="F187" s="100"/>
      <c r="G187" s="100"/>
      <c r="H187" s="100"/>
      <c r="I187" s="162" t="s">
        <v>334</v>
      </c>
      <c r="J187" s="155" t="s">
        <v>334</v>
      </c>
    </row>
    <row r="188" spans="1:10">
      <c r="A188" s="99"/>
      <c r="B188" s="100" t="s">
        <v>409</v>
      </c>
      <c r="C188" s="100"/>
      <c r="D188" s="100"/>
      <c r="E188" s="100"/>
      <c r="F188" s="100"/>
      <c r="G188" s="100"/>
      <c r="H188" s="100"/>
      <c r="I188" s="162" t="s">
        <v>334</v>
      </c>
      <c r="J188" s="155" t="s">
        <v>334</v>
      </c>
    </row>
    <row r="189" spans="1:10">
      <c r="A189" s="99"/>
      <c r="B189" s="100" t="s">
        <v>410</v>
      </c>
      <c r="C189" s="100"/>
      <c r="D189" s="100"/>
      <c r="E189" s="100"/>
      <c r="F189" s="100"/>
      <c r="G189" s="100"/>
      <c r="H189" s="100"/>
      <c r="I189" s="164">
        <f>'Aba Carregamento'!B99</f>
        <v>0.04</v>
      </c>
      <c r="J189" s="119">
        <f>ROUND(($J$180/(1-$I$192))*I189,2)</f>
        <v>171.98</v>
      </c>
    </row>
    <row r="190" spans="1:10">
      <c r="A190" s="103" t="s">
        <v>309</v>
      </c>
      <c r="B190" s="103"/>
      <c r="C190" s="103"/>
      <c r="D190" s="103"/>
      <c r="E190" s="103"/>
      <c r="F190" s="103"/>
      <c r="G190" s="103"/>
      <c r="H190" s="103"/>
      <c r="I190" s="103"/>
      <c r="J190" s="117">
        <f>SUM(J177+J179+J183+J184+J189)</f>
        <v>817.59</v>
      </c>
    </row>
    <row r="191" spans="1:10">
      <c r="A191" s="71"/>
      <c r="B191" s="71"/>
      <c r="C191" s="71"/>
      <c r="D191" s="71"/>
      <c r="E191" s="71"/>
      <c r="F191" s="71"/>
      <c r="G191" s="71"/>
      <c r="H191" s="71"/>
      <c r="I191" s="71"/>
      <c r="J191" s="71"/>
    </row>
    <row r="192" ht="14.65" customHeight="1" spans="1:10">
      <c r="A192" s="77" t="s">
        <v>411</v>
      </c>
      <c r="B192" s="77"/>
      <c r="C192" s="77"/>
      <c r="D192" s="77"/>
      <c r="E192" s="77"/>
      <c r="F192" s="77"/>
      <c r="G192" s="77"/>
      <c r="H192" s="77"/>
      <c r="I192" s="165">
        <f>SUM(I183:I189)</f>
        <v>0.1325</v>
      </c>
      <c r="J192" s="166">
        <f>SUM(J183:J189)</f>
        <v>569.68</v>
      </c>
    </row>
    <row r="193" spans="1:10">
      <c r="A193" s="167" t="s">
        <v>412</v>
      </c>
      <c r="B193" s="167"/>
      <c r="C193" s="167"/>
      <c r="D193" s="168" t="s">
        <v>413</v>
      </c>
      <c r="E193" s="168"/>
      <c r="F193" s="168"/>
      <c r="G193" s="168"/>
      <c r="H193" s="168"/>
      <c r="I193" s="168"/>
      <c r="J193" s="168"/>
    </row>
    <row r="194" spans="1:10">
      <c r="A194" s="167"/>
      <c r="B194" s="167"/>
      <c r="C194" s="167"/>
      <c r="D194" s="168" t="s">
        <v>414</v>
      </c>
      <c r="E194" s="168"/>
      <c r="F194" s="168"/>
      <c r="G194" s="168"/>
      <c r="H194" s="168"/>
      <c r="I194" s="168"/>
      <c r="J194" s="168"/>
    </row>
    <row r="195" spans="1:10">
      <c r="A195" s="167"/>
      <c r="B195" s="167"/>
      <c r="C195" s="167"/>
      <c r="D195" s="168" t="s">
        <v>415</v>
      </c>
      <c r="E195" s="168"/>
      <c r="F195" s="168"/>
      <c r="G195" s="168"/>
      <c r="H195" s="168"/>
      <c r="I195" s="168"/>
      <c r="J195" s="168"/>
    </row>
    <row r="196" spans="1:10">
      <c r="A196" s="71"/>
      <c r="B196" s="71"/>
      <c r="C196" s="71"/>
      <c r="D196" s="71"/>
      <c r="E196" s="71"/>
      <c r="F196" s="71"/>
      <c r="G196" s="71"/>
      <c r="H196" s="71"/>
      <c r="I196" s="71"/>
      <c r="J196" s="71"/>
    </row>
    <row r="197" ht="27.6" customHeight="1" spans="1:10">
      <c r="A197" s="66" t="s">
        <v>416</v>
      </c>
      <c r="B197" s="66"/>
      <c r="C197" s="66"/>
      <c r="D197" s="66"/>
      <c r="E197" s="66"/>
      <c r="F197" s="66"/>
      <c r="G197" s="66"/>
      <c r="H197" s="66"/>
      <c r="I197" s="66"/>
      <c r="J197" s="66"/>
    </row>
    <row r="198" spans="1:10">
      <c r="A198" s="71"/>
      <c r="B198" s="71"/>
      <c r="C198" s="71"/>
      <c r="D198" s="71"/>
      <c r="E198" s="71"/>
      <c r="F198" s="71"/>
      <c r="G198" s="71"/>
      <c r="H198" s="71"/>
      <c r="I198" s="71"/>
      <c r="J198" s="71"/>
    </row>
    <row r="199" ht="45.95" customHeight="1" spans="1:10">
      <c r="A199" s="169" t="s">
        <v>417</v>
      </c>
      <c r="B199" s="169"/>
      <c r="C199" s="169"/>
      <c r="D199" s="169"/>
      <c r="E199" s="169"/>
      <c r="F199" s="169"/>
      <c r="G199" s="169"/>
      <c r="H199" s="169"/>
      <c r="I199" s="169"/>
      <c r="J199" s="169"/>
    </row>
    <row r="200" ht="14.65" customHeight="1" spans="1:10">
      <c r="A200" s="170" t="s">
        <v>418</v>
      </c>
      <c r="B200" s="170"/>
      <c r="C200" s="170"/>
      <c r="D200" s="170"/>
      <c r="E200" s="170"/>
      <c r="F200" s="170"/>
      <c r="G200" s="170"/>
      <c r="H200" s="170"/>
      <c r="I200" s="170"/>
      <c r="J200" s="65" t="s">
        <v>306</v>
      </c>
    </row>
    <row r="201" ht="14.65" customHeight="1" spans="1:10">
      <c r="A201" s="171" t="s">
        <v>233</v>
      </c>
      <c r="B201" s="172" t="s">
        <v>419</v>
      </c>
      <c r="C201" s="172"/>
      <c r="D201" s="172"/>
      <c r="E201" s="172"/>
      <c r="F201" s="172"/>
      <c r="G201" s="172"/>
      <c r="H201" s="172"/>
      <c r="I201" s="172"/>
      <c r="J201" s="130">
        <f>J68</f>
        <v>1300.75</v>
      </c>
    </row>
    <row r="202" ht="14.65" customHeight="1" spans="1:10">
      <c r="A202" s="171" t="s">
        <v>235</v>
      </c>
      <c r="B202" s="172" t="s">
        <v>302</v>
      </c>
      <c r="C202" s="172"/>
      <c r="D202" s="172"/>
      <c r="E202" s="172"/>
      <c r="F202" s="172"/>
      <c r="G202" s="172"/>
      <c r="H202" s="172"/>
      <c r="I202" s="172"/>
      <c r="J202" s="130">
        <f>J121</f>
        <v>1064.55</v>
      </c>
    </row>
    <row r="203" ht="14.65" customHeight="1" spans="1:10">
      <c r="A203" s="171" t="s">
        <v>237</v>
      </c>
      <c r="B203" s="172" t="s">
        <v>420</v>
      </c>
      <c r="C203" s="172"/>
      <c r="D203" s="172"/>
      <c r="E203" s="172"/>
      <c r="F203" s="172"/>
      <c r="G203" s="172"/>
      <c r="H203" s="172"/>
      <c r="I203" s="172"/>
      <c r="J203" s="130">
        <f>J131</f>
        <v>85.52</v>
      </c>
    </row>
    <row r="204" ht="14.65" customHeight="1" spans="1:10">
      <c r="A204" s="171" t="s">
        <v>239</v>
      </c>
      <c r="B204" s="172" t="s">
        <v>421</v>
      </c>
      <c r="C204" s="172"/>
      <c r="D204" s="172"/>
      <c r="E204" s="172"/>
      <c r="F204" s="172"/>
      <c r="G204" s="172"/>
      <c r="H204" s="172"/>
      <c r="I204" s="172"/>
      <c r="J204" s="130">
        <f>J162</f>
        <v>226.54</v>
      </c>
    </row>
    <row r="205" ht="14.65" customHeight="1" spans="1:10">
      <c r="A205" s="171" t="s">
        <v>294</v>
      </c>
      <c r="B205" s="172" t="s">
        <v>422</v>
      </c>
      <c r="C205" s="172"/>
      <c r="D205" s="172"/>
      <c r="E205" s="172"/>
      <c r="F205" s="172"/>
      <c r="G205" s="172"/>
      <c r="H205" s="172"/>
      <c r="I205" s="172"/>
      <c r="J205" s="130">
        <f>J170</f>
        <v>804.540862530436</v>
      </c>
    </row>
    <row r="206" ht="14.65" customHeight="1" spans="1:10">
      <c r="A206" s="173" t="s">
        <v>423</v>
      </c>
      <c r="B206" s="173"/>
      <c r="C206" s="173"/>
      <c r="D206" s="173"/>
      <c r="E206" s="173"/>
      <c r="F206" s="173"/>
      <c r="G206" s="173"/>
      <c r="H206" s="173"/>
      <c r="I206" s="173"/>
      <c r="J206" s="148">
        <f>SUM(J201:J205)</f>
        <v>3481.90086253044</v>
      </c>
    </row>
    <row r="207" ht="14.65" customHeight="1" spans="1:10">
      <c r="A207" s="171" t="s">
        <v>296</v>
      </c>
      <c r="B207" s="172" t="s">
        <v>424</v>
      </c>
      <c r="C207" s="172"/>
      <c r="D207" s="172"/>
      <c r="E207" s="172"/>
      <c r="F207" s="172"/>
      <c r="G207" s="172"/>
      <c r="H207" s="172"/>
      <c r="I207" s="172"/>
      <c r="J207" s="130">
        <f>J190</f>
        <v>817.59</v>
      </c>
    </row>
    <row r="208" ht="14.65" customHeight="1" spans="1:10">
      <c r="A208" s="173" t="s">
        <v>425</v>
      </c>
      <c r="B208" s="173"/>
      <c r="C208" s="173"/>
      <c r="D208" s="173"/>
      <c r="E208" s="173"/>
      <c r="F208" s="173"/>
      <c r="G208" s="173"/>
      <c r="H208" s="173"/>
      <c r="I208" s="173"/>
      <c r="J208" s="148">
        <f>SUM(J206:J207)</f>
        <v>4299.49086253044</v>
      </c>
    </row>
    <row r="209" ht="30.95" customHeight="1" spans="1:10">
      <c r="A209" s="174" t="s">
        <v>426</v>
      </c>
      <c r="B209" s="174"/>
      <c r="C209" s="174"/>
      <c r="D209" s="174"/>
      <c r="E209" s="174"/>
      <c r="F209" s="174"/>
      <c r="G209" s="174"/>
      <c r="H209" s="174"/>
      <c r="I209" s="174"/>
      <c r="J209" s="174"/>
    </row>
    <row r="210" ht="17.25" customHeight="1" spans="1:10">
      <c r="A210" s="175" t="s">
        <v>427</v>
      </c>
      <c r="B210" s="175"/>
      <c r="C210" s="175"/>
      <c r="D210" s="175"/>
      <c r="E210" s="175"/>
      <c r="F210" s="175"/>
      <c r="G210" s="175"/>
      <c r="H210" s="175"/>
      <c r="I210" s="175"/>
      <c r="J210" s="175"/>
    </row>
    <row r="211" ht="57.95" customHeight="1" spans="1:10">
      <c r="A211" s="176" t="s">
        <v>428</v>
      </c>
      <c r="B211" s="176"/>
      <c r="C211" s="177" t="s">
        <v>429</v>
      </c>
      <c r="D211" s="177"/>
      <c r="E211" s="178" t="s">
        <v>430</v>
      </c>
      <c r="F211" s="177" t="s">
        <v>431</v>
      </c>
      <c r="G211" s="177"/>
      <c r="H211" s="177" t="s">
        <v>432</v>
      </c>
      <c r="I211" s="177" t="s">
        <v>433</v>
      </c>
      <c r="J211" s="177"/>
    </row>
    <row r="212" ht="14.65" customHeight="1" spans="1:10">
      <c r="A212" s="179" t="s">
        <v>434</v>
      </c>
      <c r="B212" s="179"/>
      <c r="C212" s="180" t="s">
        <v>435</v>
      </c>
      <c r="D212" s="180"/>
      <c r="E212" s="181"/>
      <c r="F212" s="180" t="s">
        <v>435</v>
      </c>
      <c r="G212" s="180"/>
      <c r="H212" s="182"/>
      <c r="I212" s="203" t="s">
        <v>435</v>
      </c>
      <c r="J212" s="203"/>
    </row>
    <row r="213" ht="14.65" customHeight="1" spans="1:10">
      <c r="A213" s="179" t="s">
        <v>436</v>
      </c>
      <c r="B213" s="179"/>
      <c r="C213" s="180" t="s">
        <v>435</v>
      </c>
      <c r="D213" s="180"/>
      <c r="E213" s="181"/>
      <c r="F213" s="180" t="s">
        <v>435</v>
      </c>
      <c r="G213" s="180"/>
      <c r="H213" s="182"/>
      <c r="I213" s="203" t="s">
        <v>435</v>
      </c>
      <c r="J213" s="203"/>
    </row>
    <row r="214" ht="14.65" customHeight="1" spans="1:10">
      <c r="A214" s="179" t="s">
        <v>437</v>
      </c>
      <c r="B214" s="179"/>
      <c r="C214" s="180" t="s">
        <v>435</v>
      </c>
      <c r="D214" s="180"/>
      <c r="E214" s="180"/>
      <c r="F214" s="180" t="s">
        <v>435</v>
      </c>
      <c r="G214" s="180"/>
      <c r="H214" s="180"/>
      <c r="I214" s="203" t="s">
        <v>435</v>
      </c>
      <c r="J214" s="203"/>
    </row>
    <row r="215" ht="14.65" customHeight="1" spans="1:10">
      <c r="A215" s="183" t="s">
        <v>438</v>
      </c>
      <c r="B215" s="183"/>
      <c r="C215" s="183"/>
      <c r="D215" s="183"/>
      <c r="E215" s="183"/>
      <c r="F215" s="183"/>
      <c r="G215" s="183"/>
      <c r="H215" s="183"/>
      <c r="I215" s="203"/>
      <c r="J215" s="203"/>
    </row>
    <row r="216" ht="14.65" customHeight="1" spans="1:10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</row>
    <row r="217" ht="17.25" customHeight="1" spans="1:10">
      <c r="A217" s="175" t="s">
        <v>439</v>
      </c>
      <c r="B217" s="175"/>
      <c r="C217" s="175"/>
      <c r="D217" s="175"/>
      <c r="E217" s="175"/>
      <c r="F217" s="175"/>
      <c r="G217" s="175"/>
      <c r="H217" s="175"/>
      <c r="I217" s="175"/>
      <c r="J217" s="175"/>
    </row>
    <row r="218" ht="17.25" customHeight="1" spans="1:10">
      <c r="A218" s="185" t="s">
        <v>440</v>
      </c>
      <c r="B218" s="185"/>
      <c r="C218" s="185"/>
      <c r="D218" s="185"/>
      <c r="E218" s="185"/>
      <c r="F218" s="185"/>
      <c r="G218" s="185"/>
      <c r="H218" s="185"/>
      <c r="I218" s="185"/>
      <c r="J218" s="185"/>
    </row>
    <row r="219" ht="14.65" customHeight="1" spans="1:10">
      <c r="A219" s="177" t="s">
        <v>441</v>
      </c>
      <c r="B219" s="177"/>
      <c r="C219" s="177"/>
      <c r="D219" s="177"/>
      <c r="E219" s="177"/>
      <c r="F219" s="177"/>
      <c r="G219" s="177"/>
      <c r="H219" s="177"/>
      <c r="I219" s="177" t="s">
        <v>442</v>
      </c>
      <c r="J219" s="177"/>
    </row>
    <row r="220" ht="14.65" customHeight="1" spans="1:10">
      <c r="A220" s="179" t="s">
        <v>443</v>
      </c>
      <c r="B220" s="179"/>
      <c r="C220" s="179"/>
      <c r="D220" s="179"/>
      <c r="E220" s="179"/>
      <c r="F220" s="179"/>
      <c r="G220" s="179"/>
      <c r="H220" s="179"/>
      <c r="I220" s="177"/>
      <c r="J220" s="177"/>
    </row>
    <row r="221" ht="14.65" customHeight="1" spans="1:10">
      <c r="A221" s="179" t="s">
        <v>444</v>
      </c>
      <c r="B221" s="179"/>
      <c r="C221" s="179"/>
      <c r="D221" s="179"/>
      <c r="E221" s="179"/>
      <c r="F221" s="179"/>
      <c r="G221" s="179"/>
      <c r="H221" s="179"/>
      <c r="I221" s="177"/>
      <c r="J221" s="177"/>
    </row>
    <row r="222" ht="27.6" customHeight="1" spans="1:10">
      <c r="A222" s="179" t="s">
        <v>445</v>
      </c>
      <c r="B222" s="179"/>
      <c r="C222" s="179"/>
      <c r="D222" s="179"/>
      <c r="E222" s="179"/>
      <c r="F222" s="179"/>
      <c r="G222" s="179"/>
      <c r="H222" s="179"/>
      <c r="I222" s="177"/>
      <c r="J222" s="177"/>
    </row>
    <row r="223" ht="14.65" customHeight="1" spans="1:10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</row>
    <row r="224" ht="14.65" customHeight="1" spans="1:10">
      <c r="A224" s="179" t="s">
        <v>446</v>
      </c>
      <c r="B224" s="179"/>
      <c r="C224" s="179"/>
      <c r="D224" s="179"/>
      <c r="E224" s="179"/>
      <c r="F224" s="179"/>
      <c r="G224" s="179"/>
      <c r="H224" s="179"/>
      <c r="I224" s="179"/>
      <c r="J224" s="179"/>
    </row>
    <row r="225" ht="14.65" customHeight="1" spans="1:10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</row>
    <row r="226" ht="17.1" customHeight="1" spans="1:10">
      <c r="A226" s="187" t="s">
        <v>447</v>
      </c>
      <c r="B226" s="187"/>
      <c r="C226" s="187"/>
      <c r="D226" s="187"/>
      <c r="E226" s="187"/>
      <c r="F226" s="187"/>
      <c r="G226" s="187"/>
      <c r="H226" s="187"/>
      <c r="I226" s="187"/>
      <c r="J226" s="187"/>
    </row>
    <row r="227" ht="14.65" customHeight="1" spans="1:10">
      <c r="A227" s="58" t="s">
        <v>448</v>
      </c>
      <c r="B227" s="58"/>
      <c r="C227" s="58"/>
      <c r="D227" s="58"/>
      <c r="E227" s="58"/>
      <c r="F227" s="58"/>
      <c r="G227" s="58"/>
      <c r="H227" s="58"/>
      <c r="I227" s="58"/>
      <c r="J227" s="58"/>
    </row>
    <row r="228" ht="31.5" customHeight="1" spans="1:10">
      <c r="A228" s="58" t="s">
        <v>449</v>
      </c>
      <c r="B228" s="58"/>
      <c r="C228" s="58"/>
      <c r="D228" s="58"/>
      <c r="E228" s="58"/>
      <c r="F228" s="58"/>
      <c r="G228" s="58"/>
      <c r="H228" s="58"/>
      <c r="I228" s="58"/>
      <c r="J228" s="58"/>
    </row>
    <row r="229" ht="39" customHeight="1" spans="1:10">
      <c r="A229" s="188" t="s">
        <v>450</v>
      </c>
      <c r="B229" s="188"/>
      <c r="C229" s="188"/>
      <c r="D229" s="188" t="s">
        <v>451</v>
      </c>
      <c r="E229" s="188"/>
      <c r="F229" s="188"/>
      <c r="G229" s="65" t="s">
        <v>452</v>
      </c>
      <c r="H229" s="65"/>
      <c r="I229" s="65" t="s">
        <v>453</v>
      </c>
      <c r="J229" s="65"/>
    </row>
    <row r="230" ht="14.65" customHeight="1" spans="1:10">
      <c r="A230" s="66" t="s">
        <v>454</v>
      </c>
      <c r="B230" s="66"/>
      <c r="C230" s="66"/>
      <c r="D230" s="189">
        <v>1</v>
      </c>
      <c r="E230" s="190">
        <v>30</v>
      </c>
      <c r="F230" s="190">
        <f>E231</f>
        <v>1078.105</v>
      </c>
      <c r="G230" s="191">
        <v>0</v>
      </c>
      <c r="H230" s="191"/>
      <c r="I230" s="204">
        <v>0</v>
      </c>
      <c r="J230" s="204"/>
    </row>
    <row r="231" ht="14.65" customHeight="1" spans="1:10">
      <c r="A231" s="66" t="s">
        <v>455</v>
      </c>
      <c r="B231" s="66"/>
      <c r="C231" s="66"/>
      <c r="D231" s="189">
        <v>1</v>
      </c>
      <c r="E231" s="192">
        <f>'Qtd postos 20%'!C3</f>
        <v>1078.105</v>
      </c>
      <c r="F231" s="192"/>
      <c r="G231" s="193">
        <f>J208</f>
        <v>4299.49086253044</v>
      </c>
      <c r="H231" s="193"/>
      <c r="I231" s="204">
        <f>ROUND((D231/E231)*G231,2)</f>
        <v>3.99</v>
      </c>
      <c r="J231" s="204"/>
    </row>
    <row r="232" ht="14.65" customHeight="1" spans="1:10">
      <c r="A232" s="106" t="s">
        <v>456</v>
      </c>
      <c r="B232" s="106"/>
      <c r="C232" s="106"/>
      <c r="D232" s="106"/>
      <c r="E232" s="106"/>
      <c r="F232" s="106"/>
      <c r="G232" s="106"/>
      <c r="H232" s="106"/>
      <c r="I232" s="204">
        <f>SUM(I230+I231)</f>
        <v>3.99</v>
      </c>
      <c r="J232" s="204"/>
    </row>
    <row r="233" ht="14.65" customHeight="1" spans="1:10">
      <c r="A233" s="194"/>
      <c r="B233" s="194"/>
      <c r="C233" s="194"/>
      <c r="D233" s="194"/>
      <c r="E233" s="194"/>
      <c r="F233" s="194"/>
      <c r="G233" s="194"/>
      <c r="H233" s="194"/>
      <c r="I233" s="194"/>
      <c r="J233" s="194"/>
    </row>
    <row r="234" ht="14.65" customHeight="1" spans="1:10">
      <c r="A234" s="66" t="s">
        <v>457</v>
      </c>
      <c r="B234" s="66"/>
      <c r="C234" s="66"/>
      <c r="D234" s="195">
        <v>1</v>
      </c>
      <c r="E234" s="190">
        <v>30</v>
      </c>
      <c r="F234" s="190">
        <f>E235</f>
        <v>1163.275295</v>
      </c>
      <c r="G234" s="191">
        <v>0</v>
      </c>
      <c r="H234" s="191"/>
      <c r="I234" s="204">
        <f>ROUND((D234/E234*F234)*G234,2)</f>
        <v>0</v>
      </c>
      <c r="J234" s="204"/>
    </row>
    <row r="235" ht="14.65" customHeight="1" spans="1:10">
      <c r="A235" s="66" t="s">
        <v>458</v>
      </c>
      <c r="B235" s="66"/>
      <c r="C235" s="66"/>
      <c r="D235" s="195">
        <v>1</v>
      </c>
      <c r="E235" s="192">
        <f>'Qtd postos 20%'!C4</f>
        <v>1163.275295</v>
      </c>
      <c r="F235" s="192"/>
      <c r="G235" s="191">
        <f>J208</f>
        <v>4299.49086253044</v>
      </c>
      <c r="H235" s="191"/>
      <c r="I235" s="204">
        <f>ROUND((D235/E235)*G235,2)</f>
        <v>3.7</v>
      </c>
      <c r="J235" s="204"/>
    </row>
    <row r="236" ht="14.65" customHeight="1" spans="1:10">
      <c r="A236" s="106" t="s">
        <v>456</v>
      </c>
      <c r="B236" s="106"/>
      <c r="C236" s="106"/>
      <c r="D236" s="106"/>
      <c r="E236" s="106"/>
      <c r="F236" s="106"/>
      <c r="G236" s="106"/>
      <c r="H236" s="106"/>
      <c r="I236" s="204">
        <f>SUM(I234+I235)</f>
        <v>3.7</v>
      </c>
      <c r="J236" s="204"/>
    </row>
    <row r="237" ht="14.65" customHeight="1" spans="1:10">
      <c r="A237" s="194"/>
      <c r="B237" s="194"/>
      <c r="C237" s="194"/>
      <c r="D237" s="194"/>
      <c r="E237" s="194"/>
      <c r="F237" s="194"/>
      <c r="G237" s="194"/>
      <c r="H237" s="194"/>
      <c r="I237" s="194"/>
      <c r="J237" s="194"/>
    </row>
    <row r="238" ht="14.65" customHeight="1" spans="1:10">
      <c r="A238" s="66" t="s">
        <v>459</v>
      </c>
      <c r="B238" s="66"/>
      <c r="C238" s="66"/>
      <c r="D238" s="189">
        <v>1</v>
      </c>
      <c r="E238" s="190">
        <v>30</v>
      </c>
      <c r="F238" s="190">
        <f>E239</f>
        <v>692.14341</v>
      </c>
      <c r="G238" s="196">
        <v>0</v>
      </c>
      <c r="H238" s="196"/>
      <c r="I238" s="204">
        <f>ROUND((D238/E238*F238)*G238,2)</f>
        <v>0</v>
      </c>
      <c r="J238" s="204"/>
    </row>
    <row r="239" ht="14.65" customHeight="1" spans="1:10">
      <c r="A239" s="66" t="s">
        <v>460</v>
      </c>
      <c r="B239" s="66"/>
      <c r="C239" s="66"/>
      <c r="D239" s="189">
        <v>1</v>
      </c>
      <c r="E239" s="192">
        <f>'Qtd postos 20%'!C5</f>
        <v>692.14341</v>
      </c>
      <c r="F239" s="192"/>
      <c r="G239" s="197">
        <f>J208</f>
        <v>4299.49086253044</v>
      </c>
      <c r="H239" s="197"/>
      <c r="I239" s="204">
        <f>ROUND((D239/E239)*G239,2)</f>
        <v>6.21</v>
      </c>
      <c r="J239" s="204"/>
    </row>
    <row r="240" ht="14.65" customHeight="1" spans="1:10">
      <c r="A240" s="106" t="s">
        <v>456</v>
      </c>
      <c r="B240" s="106"/>
      <c r="C240" s="106"/>
      <c r="D240" s="106"/>
      <c r="E240" s="106"/>
      <c r="F240" s="106"/>
      <c r="G240" s="106"/>
      <c r="H240" s="106"/>
      <c r="I240" s="204">
        <f>SUM(I238+I239)</f>
        <v>6.21</v>
      </c>
      <c r="J240" s="204"/>
    </row>
    <row r="241" ht="14.65" customHeight="1" spans="1:10">
      <c r="A241" s="194"/>
      <c r="B241" s="194"/>
      <c r="C241" s="194"/>
      <c r="D241" s="194"/>
      <c r="E241" s="194"/>
      <c r="F241" s="194"/>
      <c r="G241" s="194"/>
      <c r="H241" s="194"/>
      <c r="I241" s="194"/>
      <c r="J241" s="194"/>
    </row>
    <row r="242" ht="14.65" customHeight="1" spans="1:10">
      <c r="A242" s="198" t="s">
        <v>461</v>
      </c>
      <c r="B242" s="198"/>
      <c r="C242" s="198"/>
      <c r="D242" s="190">
        <v>1</v>
      </c>
      <c r="E242" s="190">
        <v>30</v>
      </c>
      <c r="F242" s="190">
        <f>E243</f>
        <v>733.1114</v>
      </c>
      <c r="G242" s="191">
        <v>0</v>
      </c>
      <c r="H242" s="191"/>
      <c r="I242" s="204">
        <f>ROUND((D242/E242*F242)*G242,2)</f>
        <v>0</v>
      </c>
      <c r="J242" s="204"/>
    </row>
    <row r="243" ht="14.65" customHeight="1" spans="1:10">
      <c r="A243" s="198" t="s">
        <v>462</v>
      </c>
      <c r="B243" s="198"/>
      <c r="C243" s="198"/>
      <c r="D243" s="199">
        <v>1</v>
      </c>
      <c r="E243" s="192">
        <f>'Qtd postos 20%'!C6</f>
        <v>733.1114</v>
      </c>
      <c r="F243" s="192"/>
      <c r="G243" s="193">
        <f>J208</f>
        <v>4299.49086253044</v>
      </c>
      <c r="H243" s="193"/>
      <c r="I243" s="204">
        <f>ROUND((D243/E243)*G243,2)</f>
        <v>5.86</v>
      </c>
      <c r="J243" s="204"/>
    </row>
    <row r="244" ht="14.65" customHeight="1" spans="1:10">
      <c r="A244" s="106" t="s">
        <v>456</v>
      </c>
      <c r="B244" s="106"/>
      <c r="C244" s="106"/>
      <c r="D244" s="106"/>
      <c r="E244" s="106"/>
      <c r="F244" s="106"/>
      <c r="G244" s="106"/>
      <c r="H244" s="106"/>
      <c r="I244" s="204">
        <f>SUM(I242+I243)</f>
        <v>5.86</v>
      </c>
      <c r="J244" s="204"/>
    </row>
    <row r="245" ht="14.65" customHeight="1" spans="1:10">
      <c r="A245" s="194"/>
      <c r="B245" s="194"/>
      <c r="C245" s="194"/>
      <c r="D245" s="194"/>
      <c r="E245" s="194"/>
      <c r="F245" s="194"/>
      <c r="G245" s="194"/>
      <c r="H245" s="194"/>
      <c r="I245" s="194"/>
      <c r="J245" s="194"/>
    </row>
    <row r="246" ht="14.65" customHeight="1" spans="1:10">
      <c r="A246" s="66" t="s">
        <v>463</v>
      </c>
      <c r="B246" s="66"/>
      <c r="C246" s="66"/>
      <c r="D246" s="189">
        <v>1</v>
      </c>
      <c r="E246" s="190">
        <v>30</v>
      </c>
      <c r="F246" s="190">
        <f>E247</f>
        <v>2380.45584</v>
      </c>
      <c r="G246" s="196">
        <v>0</v>
      </c>
      <c r="H246" s="196"/>
      <c r="I246" s="204">
        <f>ROUND((D246/E246*F246)*G246,2)</f>
        <v>0</v>
      </c>
      <c r="J246" s="204"/>
    </row>
    <row r="247" ht="14.65" customHeight="1" spans="1:10">
      <c r="A247" s="66" t="s">
        <v>464</v>
      </c>
      <c r="B247" s="66"/>
      <c r="C247" s="66"/>
      <c r="D247" s="189">
        <v>1</v>
      </c>
      <c r="E247" s="192">
        <f>'Qtd postos 20%'!C7</f>
        <v>2380.45584</v>
      </c>
      <c r="F247" s="192"/>
      <c r="G247" s="197">
        <f>J208</f>
        <v>4299.49086253044</v>
      </c>
      <c r="H247" s="197"/>
      <c r="I247" s="204">
        <f>ROUND((D247/E247)*G247,2)</f>
        <v>1.81</v>
      </c>
      <c r="J247" s="204"/>
    </row>
    <row r="248" ht="14.65" customHeight="1" spans="1:10">
      <c r="A248" s="106" t="s">
        <v>456</v>
      </c>
      <c r="B248" s="106"/>
      <c r="C248" s="106"/>
      <c r="D248" s="106"/>
      <c r="E248" s="106"/>
      <c r="F248" s="106"/>
      <c r="G248" s="106"/>
      <c r="H248" s="106"/>
      <c r="I248" s="204">
        <f>SUM(I246+I247)</f>
        <v>1.81</v>
      </c>
      <c r="J248" s="204"/>
    </row>
    <row r="249" ht="14.65" customHeight="1" spans="1:10">
      <c r="A249" s="194"/>
      <c r="B249" s="194"/>
      <c r="C249" s="194"/>
      <c r="D249" s="194"/>
      <c r="E249" s="194"/>
      <c r="F249" s="194"/>
      <c r="G249" s="194"/>
      <c r="H249" s="194"/>
      <c r="I249" s="194"/>
      <c r="J249" s="194"/>
    </row>
    <row r="250" ht="27.6" customHeight="1" spans="1:10">
      <c r="A250" s="66" t="s">
        <v>465</v>
      </c>
      <c r="B250" s="66"/>
      <c r="C250" s="66"/>
      <c r="D250" s="190">
        <v>1</v>
      </c>
      <c r="E250" s="190">
        <v>30</v>
      </c>
      <c r="F250" s="190">
        <f>E251</f>
        <v>381</v>
      </c>
      <c r="G250" s="196">
        <v>0</v>
      </c>
      <c r="H250" s="196"/>
      <c r="I250" s="204">
        <f>ROUND((D250/E250*F250)*G250,2)</f>
        <v>0</v>
      </c>
      <c r="J250" s="204"/>
    </row>
    <row r="251" ht="27.6" customHeight="1" spans="1:10">
      <c r="A251" s="66" t="s">
        <v>466</v>
      </c>
      <c r="B251" s="66"/>
      <c r="C251" s="66"/>
      <c r="D251" s="190">
        <v>1</v>
      </c>
      <c r="E251" s="192">
        <f>'Qtd postos 20%'!C8</f>
        <v>381</v>
      </c>
      <c r="F251" s="192"/>
      <c r="G251" s="193">
        <f>J208</f>
        <v>4299.49086253044</v>
      </c>
      <c r="H251" s="193"/>
      <c r="I251" s="204">
        <f>ROUND((D251/E251)*G251,2)</f>
        <v>11.28</v>
      </c>
      <c r="J251" s="204"/>
    </row>
    <row r="252" ht="14.65" customHeight="1" spans="1:10">
      <c r="A252" s="93" t="s">
        <v>456</v>
      </c>
      <c r="B252" s="93"/>
      <c r="C252" s="93"/>
      <c r="D252" s="93"/>
      <c r="E252" s="93"/>
      <c r="F252" s="93"/>
      <c r="G252" s="93"/>
      <c r="H252" s="93"/>
      <c r="I252" s="205">
        <f>SUM(I250+I251)</f>
        <v>11.28</v>
      </c>
      <c r="J252" s="205"/>
    </row>
    <row r="253" ht="14.65" customHeight="1" spans="1:10">
      <c r="A253" s="194"/>
      <c r="B253" s="194"/>
      <c r="C253" s="194"/>
      <c r="D253" s="194"/>
      <c r="E253" s="194"/>
      <c r="F253" s="194"/>
      <c r="G253" s="194"/>
      <c r="H253" s="194"/>
      <c r="I253" s="194"/>
      <c r="J253" s="194"/>
    </row>
    <row r="254" ht="14.65" customHeight="1" spans="1:10">
      <c r="A254" s="105" t="s">
        <v>467</v>
      </c>
      <c r="B254" s="105"/>
      <c r="C254" s="105"/>
      <c r="D254" s="200">
        <v>1</v>
      </c>
      <c r="E254" s="200">
        <v>30</v>
      </c>
      <c r="F254" s="200">
        <f>E255</f>
        <v>0</v>
      </c>
      <c r="G254" s="201">
        <v>0</v>
      </c>
      <c r="H254" s="201"/>
      <c r="I254" s="204">
        <f>ROUND((D254/E254*F254)*G254,2)</f>
        <v>0</v>
      </c>
      <c r="J254" s="204"/>
    </row>
    <row r="255" ht="14.65" customHeight="1" spans="1:10">
      <c r="A255" s="105" t="s">
        <v>468</v>
      </c>
      <c r="B255" s="105"/>
      <c r="C255" s="105"/>
      <c r="D255" s="200">
        <v>1</v>
      </c>
      <c r="E255" s="202">
        <v>0</v>
      </c>
      <c r="F255" s="202"/>
      <c r="G255" s="201">
        <v>0</v>
      </c>
      <c r="H255" s="201"/>
      <c r="I255" s="204">
        <v>0</v>
      </c>
      <c r="J255" s="204"/>
    </row>
    <row r="256" ht="14.65" customHeight="1" spans="1:10">
      <c r="A256" s="77" t="s">
        <v>456</v>
      </c>
      <c r="B256" s="77"/>
      <c r="C256" s="77"/>
      <c r="D256" s="77"/>
      <c r="E256" s="77"/>
      <c r="F256" s="77"/>
      <c r="G256" s="77"/>
      <c r="H256" s="77"/>
      <c r="I256" s="204">
        <f>SUM(I254+I255)</f>
        <v>0</v>
      </c>
      <c r="J256" s="204"/>
    </row>
    <row r="257" ht="14.65" customHeight="1" spans="1:10">
      <c r="A257" s="194"/>
      <c r="B257" s="194"/>
      <c r="C257" s="194"/>
      <c r="D257" s="194"/>
      <c r="E257" s="194"/>
      <c r="F257" s="194"/>
      <c r="G257" s="194"/>
      <c r="H257" s="194"/>
      <c r="I257" s="194"/>
      <c r="J257" s="194"/>
    </row>
    <row r="258" ht="14.65" customHeight="1" spans="1:10">
      <c r="A258" s="78" t="s">
        <v>469</v>
      </c>
      <c r="B258" s="78"/>
      <c r="C258" s="78"/>
      <c r="D258" s="78"/>
      <c r="E258" s="78"/>
      <c r="F258" s="78"/>
      <c r="G258" s="78"/>
      <c r="H258" s="78"/>
      <c r="I258" s="78"/>
      <c r="J258" s="78"/>
    </row>
    <row r="259" ht="14.65" customHeight="1" spans="1:10">
      <c r="A259" s="206"/>
      <c r="B259" s="206"/>
      <c r="C259" s="206"/>
      <c r="D259" s="206"/>
      <c r="E259" s="206"/>
      <c r="F259" s="206"/>
      <c r="G259" s="206"/>
      <c r="H259" s="206"/>
      <c r="I259" s="206"/>
      <c r="J259" s="206"/>
    </row>
    <row r="260" ht="43.7" customHeight="1" spans="1:10">
      <c r="A260" s="58" t="s">
        <v>470</v>
      </c>
      <c r="B260" s="58"/>
      <c r="C260" s="58"/>
      <c r="D260" s="58"/>
      <c r="E260" s="58"/>
      <c r="F260" s="58"/>
      <c r="G260" s="58"/>
      <c r="H260" s="58"/>
      <c r="I260" s="58"/>
      <c r="J260" s="58"/>
    </row>
    <row r="261" ht="39" customHeight="1" spans="1:10">
      <c r="A261" s="188" t="s">
        <v>471</v>
      </c>
      <c r="B261" s="188"/>
      <c r="C261" s="188"/>
      <c r="D261" s="188" t="s">
        <v>472</v>
      </c>
      <c r="E261" s="188"/>
      <c r="F261" s="188"/>
      <c r="G261" s="65" t="s">
        <v>473</v>
      </c>
      <c r="H261" s="65"/>
      <c r="I261" s="65" t="s">
        <v>453</v>
      </c>
      <c r="J261" s="65"/>
    </row>
    <row r="262" ht="39" customHeight="1" spans="1:10">
      <c r="A262" s="66" t="s">
        <v>474</v>
      </c>
      <c r="B262" s="66"/>
      <c r="C262" s="66"/>
      <c r="D262" s="207">
        <v>1</v>
      </c>
      <c r="E262" s="208" t="s">
        <v>475</v>
      </c>
      <c r="F262" s="208">
        <f>E263</f>
        <v>2587.452</v>
      </c>
      <c r="G262" s="191">
        <v>0</v>
      </c>
      <c r="H262" s="191"/>
      <c r="I262" s="166">
        <v>0</v>
      </c>
      <c r="J262" s="166"/>
    </row>
    <row r="263" ht="39" customHeight="1" spans="1:10">
      <c r="A263" s="66" t="s">
        <v>476</v>
      </c>
      <c r="B263" s="66"/>
      <c r="C263" s="66"/>
      <c r="D263" s="207">
        <v>1</v>
      </c>
      <c r="E263" s="192">
        <f>'Qtd postos 20%'!C9</f>
        <v>2587.452</v>
      </c>
      <c r="F263" s="192"/>
      <c r="G263" s="191">
        <f>J208</f>
        <v>4299.49086253044</v>
      </c>
      <c r="H263" s="191"/>
      <c r="I263" s="166">
        <f>ROUND((D263/E263)*G263,2)</f>
        <v>1.66</v>
      </c>
      <c r="J263" s="166"/>
    </row>
    <row r="264" ht="14.65" customHeight="1" spans="1:10">
      <c r="A264" s="106" t="s">
        <v>456</v>
      </c>
      <c r="B264" s="106"/>
      <c r="C264" s="106"/>
      <c r="D264" s="106"/>
      <c r="E264" s="106"/>
      <c r="F264" s="106"/>
      <c r="G264" s="106"/>
      <c r="H264" s="106"/>
      <c r="I264" s="166">
        <f>SUM(I262+I263)</f>
        <v>1.66</v>
      </c>
      <c r="J264" s="166"/>
    </row>
    <row r="265" ht="14.65" customHeight="1" spans="1:10">
      <c r="A265" s="206"/>
      <c r="B265" s="206"/>
      <c r="C265" s="206"/>
      <c r="D265" s="206"/>
      <c r="E265" s="206"/>
      <c r="F265" s="206"/>
      <c r="G265" s="206"/>
      <c r="H265" s="206"/>
      <c r="I265" s="206"/>
      <c r="J265" s="206"/>
    </row>
    <row r="266" ht="27.6" customHeight="1" spans="1:10">
      <c r="A266" s="66" t="s">
        <v>477</v>
      </c>
      <c r="B266" s="66"/>
      <c r="C266" s="66"/>
      <c r="D266" s="207">
        <v>1</v>
      </c>
      <c r="E266" s="208" t="s">
        <v>475</v>
      </c>
      <c r="F266" s="208">
        <f>E267</f>
        <v>11946.481505</v>
      </c>
      <c r="G266" s="191">
        <v>0</v>
      </c>
      <c r="H266" s="191"/>
      <c r="I266" s="166">
        <v>0</v>
      </c>
      <c r="J266" s="166"/>
    </row>
    <row r="267" ht="27.6" customHeight="1" spans="1:10">
      <c r="A267" s="66" t="s">
        <v>478</v>
      </c>
      <c r="B267" s="66"/>
      <c r="C267" s="66"/>
      <c r="D267" s="207">
        <v>1</v>
      </c>
      <c r="E267" s="192">
        <f>'Qtd postos 20%'!C10</f>
        <v>11946.481505</v>
      </c>
      <c r="F267" s="192"/>
      <c r="G267" s="191">
        <f>J208</f>
        <v>4299.49086253044</v>
      </c>
      <c r="H267" s="191"/>
      <c r="I267" s="166">
        <f>ROUND((D267/E267)*G267,2)</f>
        <v>0.36</v>
      </c>
      <c r="J267" s="166"/>
    </row>
    <row r="268" ht="14.65" customHeight="1" spans="1:10">
      <c r="A268" s="106" t="s">
        <v>456</v>
      </c>
      <c r="B268" s="106"/>
      <c r="C268" s="106"/>
      <c r="D268" s="106"/>
      <c r="E268" s="106"/>
      <c r="F268" s="106"/>
      <c r="G268" s="106"/>
      <c r="H268" s="106"/>
      <c r="I268" s="166">
        <f>SUM(I266+I267)</f>
        <v>0.36</v>
      </c>
      <c r="J268" s="166"/>
    </row>
    <row r="269" ht="14.65" customHeight="1" spans="1:10">
      <c r="A269" s="206"/>
      <c r="B269" s="206"/>
      <c r="C269" s="206"/>
      <c r="D269" s="206"/>
      <c r="E269" s="206"/>
      <c r="F269" s="206"/>
      <c r="G269" s="206"/>
      <c r="H269" s="206"/>
      <c r="I269" s="206"/>
      <c r="J269" s="206"/>
    </row>
    <row r="270" ht="27.6" customHeight="1" spans="1:10">
      <c r="A270" s="66" t="s">
        <v>479</v>
      </c>
      <c r="B270" s="66"/>
      <c r="C270" s="66"/>
      <c r="D270" s="207">
        <v>1</v>
      </c>
      <c r="E270" s="208" t="s">
        <v>475</v>
      </c>
      <c r="F270" s="208">
        <f>E271</f>
        <v>2425.73625</v>
      </c>
      <c r="G270" s="191">
        <v>0</v>
      </c>
      <c r="H270" s="191"/>
      <c r="I270" s="166">
        <f>ROUND((D270/E270*F270)*G270,2)</f>
        <v>0</v>
      </c>
      <c r="J270" s="166"/>
    </row>
    <row r="271" ht="27.6" customHeight="1" spans="1:10">
      <c r="A271" s="66" t="s">
        <v>480</v>
      </c>
      <c r="B271" s="66"/>
      <c r="C271" s="66"/>
      <c r="D271" s="207">
        <v>1</v>
      </c>
      <c r="E271" s="192">
        <f>'Qtd postos 20%'!C11</f>
        <v>2425.73625</v>
      </c>
      <c r="F271" s="192"/>
      <c r="G271" s="191">
        <f>J208</f>
        <v>4299.49086253044</v>
      </c>
      <c r="H271" s="191"/>
      <c r="I271" s="166">
        <f>ROUND((D271/E271)*G271,2)</f>
        <v>1.77</v>
      </c>
      <c r="J271" s="166"/>
    </row>
    <row r="272" ht="14.65" customHeight="1" spans="1:10">
      <c r="A272" s="106" t="s">
        <v>456</v>
      </c>
      <c r="B272" s="106"/>
      <c r="C272" s="106"/>
      <c r="D272" s="106"/>
      <c r="E272" s="106"/>
      <c r="F272" s="106"/>
      <c r="G272" s="106"/>
      <c r="H272" s="106"/>
      <c r="I272" s="166">
        <f>SUM(I270+I271)</f>
        <v>1.77</v>
      </c>
      <c r="J272" s="166"/>
    </row>
    <row r="273" ht="14.65" customHeight="1" spans="1:10">
      <c r="A273" s="206"/>
      <c r="B273" s="206"/>
      <c r="C273" s="206"/>
      <c r="D273" s="206"/>
      <c r="E273" s="206"/>
      <c r="F273" s="206"/>
      <c r="G273" s="206"/>
      <c r="H273" s="206"/>
      <c r="I273" s="206"/>
      <c r="J273" s="206"/>
    </row>
    <row r="274" ht="27.6" customHeight="1" spans="1:10">
      <c r="A274" s="66" t="s">
        <v>481</v>
      </c>
      <c r="B274" s="66"/>
      <c r="C274" s="66"/>
      <c r="D274" s="207">
        <v>1</v>
      </c>
      <c r="E274" s="208" t="s">
        <v>475</v>
      </c>
      <c r="F274" s="208">
        <f>E275</f>
        <v>2425.73625</v>
      </c>
      <c r="G274" s="191">
        <v>0</v>
      </c>
      <c r="H274" s="191"/>
      <c r="I274" s="234">
        <f>ROUND((D274/E274*F274)*G274,2)</f>
        <v>0</v>
      </c>
      <c r="J274" s="234"/>
    </row>
    <row r="275" ht="27.6" customHeight="1" spans="1:10">
      <c r="A275" s="66" t="s">
        <v>482</v>
      </c>
      <c r="B275" s="66"/>
      <c r="C275" s="66"/>
      <c r="D275" s="207">
        <v>1</v>
      </c>
      <c r="E275" s="192">
        <f>'Qtd postos 20%'!C12</f>
        <v>2425.73625</v>
      </c>
      <c r="F275" s="192"/>
      <c r="G275" s="191">
        <f>J208</f>
        <v>4299.49086253044</v>
      </c>
      <c r="H275" s="191"/>
      <c r="I275" s="234">
        <f>ROUND((D275/E275)*G275,2)</f>
        <v>1.77</v>
      </c>
      <c r="J275" s="234"/>
    </row>
    <row r="276" ht="14.65" customHeight="1" spans="1:10">
      <c r="A276" s="106" t="s">
        <v>456</v>
      </c>
      <c r="B276" s="106"/>
      <c r="C276" s="106"/>
      <c r="D276" s="106"/>
      <c r="E276" s="106"/>
      <c r="F276" s="106"/>
      <c r="G276" s="106"/>
      <c r="H276" s="106"/>
      <c r="I276" s="234">
        <f>SUM(I274+I275)</f>
        <v>1.77</v>
      </c>
      <c r="J276" s="234"/>
    </row>
    <row r="277" ht="14.65" customHeight="1" spans="1:10">
      <c r="A277" s="206"/>
      <c r="B277" s="206"/>
      <c r="C277" s="206"/>
      <c r="D277" s="206"/>
      <c r="E277" s="206"/>
      <c r="F277" s="206"/>
      <c r="G277" s="206"/>
      <c r="H277" s="206"/>
      <c r="I277" s="206"/>
      <c r="J277" s="206"/>
    </row>
    <row r="278" ht="27.6" customHeight="1" spans="1:10">
      <c r="A278" s="66" t="s">
        <v>483</v>
      </c>
      <c r="B278" s="66"/>
      <c r="C278" s="66"/>
      <c r="D278" s="207" t="s">
        <v>484</v>
      </c>
      <c r="E278" s="208" t="s">
        <v>475</v>
      </c>
      <c r="F278" s="208">
        <f>E279</f>
        <v>2425.73625</v>
      </c>
      <c r="G278" s="191">
        <v>0</v>
      </c>
      <c r="H278" s="191"/>
      <c r="I278" s="166">
        <f>ROUND((D278/E278*F278)*G278,2)</f>
        <v>0</v>
      </c>
      <c r="J278" s="166"/>
    </row>
    <row r="279" ht="27.6" customHeight="1" spans="1:10">
      <c r="A279" s="66" t="s">
        <v>485</v>
      </c>
      <c r="B279" s="66"/>
      <c r="C279" s="66"/>
      <c r="D279" s="207">
        <v>1</v>
      </c>
      <c r="E279" s="192">
        <f>'Qtd postos 20%'!C13</f>
        <v>2425.73625</v>
      </c>
      <c r="F279" s="192"/>
      <c r="G279" s="167">
        <f>J208</f>
        <v>4299.49086253044</v>
      </c>
      <c r="H279" s="167"/>
      <c r="I279" s="166">
        <v>1.77</v>
      </c>
      <c r="J279" s="166"/>
    </row>
    <row r="280" ht="14.65" customHeight="1" spans="1:10">
      <c r="A280" s="93" t="s">
        <v>456</v>
      </c>
      <c r="B280" s="93"/>
      <c r="C280" s="93"/>
      <c r="D280" s="93"/>
      <c r="E280" s="93"/>
      <c r="F280" s="93"/>
      <c r="G280" s="93"/>
      <c r="H280" s="93"/>
      <c r="I280" s="205">
        <f>SUM(I278+I279)</f>
        <v>1.77</v>
      </c>
      <c r="J280" s="205"/>
    </row>
    <row r="281" ht="14.65" customHeight="1" spans="1:10">
      <c r="A281" s="206"/>
      <c r="B281" s="206"/>
      <c r="C281" s="206"/>
      <c r="D281" s="206"/>
      <c r="E281" s="206"/>
      <c r="F281" s="206"/>
      <c r="G281" s="206"/>
      <c r="H281" s="206"/>
      <c r="I281" s="206"/>
      <c r="J281" s="206"/>
    </row>
    <row r="282" ht="39" customHeight="1" spans="1:10">
      <c r="A282" s="66" t="s">
        <v>486</v>
      </c>
      <c r="B282" s="66"/>
      <c r="C282" s="66"/>
      <c r="D282" s="207" t="s">
        <v>484</v>
      </c>
      <c r="E282" s="208" t="s">
        <v>475</v>
      </c>
      <c r="F282" s="208">
        <f>E283</f>
        <v>107810.5</v>
      </c>
      <c r="G282" s="191">
        <v>0</v>
      </c>
      <c r="H282" s="191"/>
      <c r="I282" s="166">
        <f>ROUND((D282/E282*F282)*G282,2)</f>
        <v>0</v>
      </c>
      <c r="J282" s="166"/>
    </row>
    <row r="283" ht="27.6" customHeight="1" spans="1:10">
      <c r="A283" s="66" t="s">
        <v>487</v>
      </c>
      <c r="B283" s="66"/>
      <c r="C283" s="66"/>
      <c r="D283" s="207" t="s">
        <v>484</v>
      </c>
      <c r="E283" s="192">
        <f>'Qtd postos 20%'!C14</f>
        <v>107810.5</v>
      </c>
      <c r="F283" s="192"/>
      <c r="G283" s="191">
        <f>J208</f>
        <v>4299.49086253044</v>
      </c>
      <c r="H283" s="191"/>
      <c r="I283" s="166">
        <f>ROUND((D283/E283)*G283,2)</f>
        <v>0.04</v>
      </c>
      <c r="J283" s="166"/>
    </row>
    <row r="284" ht="14.65" customHeight="1" spans="1:10">
      <c r="A284" s="106" t="s">
        <v>456</v>
      </c>
      <c r="B284" s="106"/>
      <c r="C284" s="106"/>
      <c r="D284" s="106"/>
      <c r="E284" s="106"/>
      <c r="F284" s="106"/>
      <c r="G284" s="106"/>
      <c r="H284" s="106"/>
      <c r="I284" s="166">
        <f>SUM(I282+I283)</f>
        <v>0.04</v>
      </c>
      <c r="J284" s="166"/>
    </row>
    <row r="285" ht="14.65" customHeight="1" spans="1:10">
      <c r="A285" s="206"/>
      <c r="B285" s="206"/>
      <c r="C285" s="206"/>
      <c r="D285" s="206"/>
      <c r="E285" s="206"/>
      <c r="F285" s="206"/>
      <c r="G285" s="206"/>
      <c r="H285" s="206"/>
      <c r="I285" s="206"/>
      <c r="J285" s="206"/>
    </row>
    <row r="286" ht="14.65" customHeight="1" spans="1:10">
      <c r="A286" s="78" t="s">
        <v>488</v>
      </c>
      <c r="B286" s="78"/>
      <c r="C286" s="78"/>
      <c r="D286" s="78"/>
      <c r="E286" s="78"/>
      <c r="F286" s="78"/>
      <c r="G286" s="78"/>
      <c r="H286" s="78"/>
      <c r="I286" s="78"/>
      <c r="J286" s="78"/>
    </row>
    <row r="287" ht="14.65" customHeight="1" spans="1:10">
      <c r="A287" s="206"/>
      <c r="B287" s="206"/>
      <c r="C287" s="206"/>
      <c r="D287" s="206"/>
      <c r="E287" s="206"/>
      <c r="F287" s="206"/>
      <c r="G287" s="206"/>
      <c r="H287" s="206"/>
      <c r="I287" s="206"/>
      <c r="J287" s="206"/>
    </row>
    <row r="288" ht="43.7" customHeight="1" spans="1:10">
      <c r="A288" s="58" t="s">
        <v>489</v>
      </c>
      <c r="B288" s="58"/>
      <c r="C288" s="58"/>
      <c r="D288" s="58"/>
      <c r="E288" s="58"/>
      <c r="F288" s="58"/>
      <c r="G288" s="58"/>
      <c r="H288" s="58"/>
      <c r="I288" s="58"/>
      <c r="J288" s="58"/>
    </row>
    <row r="289" ht="75.2" customHeight="1" spans="1:10">
      <c r="A289" s="188" t="s">
        <v>490</v>
      </c>
      <c r="B289" s="188" t="s">
        <v>491</v>
      </c>
      <c r="C289" s="188"/>
      <c r="D289" s="188"/>
      <c r="E289" s="209" t="s">
        <v>492</v>
      </c>
      <c r="F289" s="209" t="s">
        <v>493</v>
      </c>
      <c r="G289" s="209"/>
      <c r="H289" s="209" t="s">
        <v>494</v>
      </c>
      <c r="I289" s="209" t="s">
        <v>495</v>
      </c>
      <c r="J289" s="209" t="s">
        <v>496</v>
      </c>
    </row>
    <row r="290" ht="63.75" spans="1:10">
      <c r="A290" s="210" t="s">
        <v>497</v>
      </c>
      <c r="B290" s="211">
        <v>1</v>
      </c>
      <c r="C290" s="212">
        <v>30</v>
      </c>
      <c r="D290" s="212">
        <f>C291</f>
        <v>1293.726</v>
      </c>
      <c r="E290" s="213">
        <v>16</v>
      </c>
      <c r="F290" s="214" t="s">
        <v>484</v>
      </c>
      <c r="G290" s="214" t="s">
        <v>498</v>
      </c>
      <c r="H290" s="215">
        <f>ROUND((B290/(C290*D290))*E290*(F290/G290),7)</f>
        <v>2.2e-6</v>
      </c>
      <c r="I290" s="166">
        <v>0</v>
      </c>
      <c r="J290" s="166">
        <f>ROUND(H290*I290,2)</f>
        <v>0</v>
      </c>
    </row>
    <row r="291" ht="63.75" spans="1:10">
      <c r="A291" s="210" t="s">
        <v>499</v>
      </c>
      <c r="B291" s="211">
        <v>1</v>
      </c>
      <c r="C291" s="216">
        <f>'Qtd postos 20%'!C15</f>
        <v>1293.726</v>
      </c>
      <c r="D291" s="216"/>
      <c r="E291" s="213">
        <v>16</v>
      </c>
      <c r="F291" s="214" t="s">
        <v>484</v>
      </c>
      <c r="G291" s="214" t="s">
        <v>498</v>
      </c>
      <c r="H291" s="215">
        <f>ROUND((B291/C291)*E291*(F291/G291),7)</f>
        <v>6.55e-5</v>
      </c>
      <c r="I291" s="166">
        <f>J208</f>
        <v>4299.49086253044</v>
      </c>
      <c r="J291" s="166">
        <f>ROUND(H291*I291,2)</f>
        <v>0.28</v>
      </c>
    </row>
    <row r="292" ht="14.65" customHeight="1" spans="1:10">
      <c r="A292" s="217" t="s">
        <v>456</v>
      </c>
      <c r="B292" s="217"/>
      <c r="C292" s="217"/>
      <c r="D292" s="217"/>
      <c r="E292" s="217"/>
      <c r="F292" s="217"/>
      <c r="G292" s="217"/>
      <c r="H292" s="217"/>
      <c r="I292" s="217"/>
      <c r="J292" s="166">
        <f>SUM(J290+J291)</f>
        <v>0.28</v>
      </c>
    </row>
    <row r="293" ht="14.65" customHeight="1" spans="1:10">
      <c r="A293" s="218"/>
      <c r="B293" s="218"/>
      <c r="C293" s="218"/>
      <c r="D293" s="218"/>
      <c r="E293" s="218"/>
      <c r="F293" s="218"/>
      <c r="G293" s="218"/>
      <c r="H293" s="218"/>
      <c r="I293" s="218"/>
      <c r="J293" s="218"/>
    </row>
    <row r="294" ht="63.75" spans="1:10">
      <c r="A294" s="210" t="s">
        <v>500</v>
      </c>
      <c r="B294" s="211">
        <v>1</v>
      </c>
      <c r="C294" s="212">
        <v>30</v>
      </c>
      <c r="D294" s="212">
        <f>C295</f>
        <v>377.33675</v>
      </c>
      <c r="E294" s="213">
        <v>16</v>
      </c>
      <c r="F294" s="214" t="s">
        <v>484</v>
      </c>
      <c r="G294" s="214" t="s">
        <v>498</v>
      </c>
      <c r="H294" s="215">
        <f>ROUND((B294/(C294*D294))*E294*(F294/G294),7)</f>
        <v>7.5e-6</v>
      </c>
      <c r="I294" s="166">
        <v>0</v>
      </c>
      <c r="J294" s="166">
        <f>ROUND(H294*I294,2)</f>
        <v>0</v>
      </c>
    </row>
    <row r="295" ht="63.2" customHeight="1" spans="1:10">
      <c r="A295" s="210" t="s">
        <v>501</v>
      </c>
      <c r="B295" s="211">
        <v>1</v>
      </c>
      <c r="C295" s="216">
        <f>'Qtd postos 20%'!C16</f>
        <v>377.33675</v>
      </c>
      <c r="D295" s="216"/>
      <c r="E295" s="213">
        <v>16</v>
      </c>
      <c r="F295" s="214" t="s">
        <v>484</v>
      </c>
      <c r="G295" s="214" t="s">
        <v>498</v>
      </c>
      <c r="H295" s="215">
        <f>ROUND((B295/C295)*E295*(F295/G295),7)</f>
        <v>0.0002246</v>
      </c>
      <c r="I295" s="166">
        <f>J208</f>
        <v>4299.49086253044</v>
      </c>
      <c r="J295" s="166">
        <f>ROUND(H295*I295,2)</f>
        <v>0.97</v>
      </c>
    </row>
    <row r="296" ht="14.65" customHeight="1" spans="1:10">
      <c r="A296" s="106" t="s">
        <v>456</v>
      </c>
      <c r="B296" s="106"/>
      <c r="C296" s="106"/>
      <c r="D296" s="106"/>
      <c r="E296" s="106"/>
      <c r="F296" s="106"/>
      <c r="G296" s="106"/>
      <c r="H296" s="106"/>
      <c r="I296" s="106"/>
      <c r="J296" s="166">
        <f>SUM(J294+J295)</f>
        <v>0.97</v>
      </c>
    </row>
    <row r="297" spans="1:10">
      <c r="A297" s="218"/>
      <c r="B297" s="218"/>
      <c r="C297" s="218"/>
      <c r="D297" s="218"/>
      <c r="E297" s="218"/>
      <c r="F297" s="218"/>
      <c r="G297" s="218"/>
      <c r="H297" s="218"/>
      <c r="I297" s="218"/>
      <c r="J297" s="218"/>
    </row>
    <row r="298" ht="38.25" spans="1:10">
      <c r="A298" s="219" t="s">
        <v>502</v>
      </c>
      <c r="B298" s="211">
        <v>1</v>
      </c>
      <c r="C298" s="212">
        <v>30</v>
      </c>
      <c r="D298" s="212">
        <f>C299</f>
        <v>440</v>
      </c>
      <c r="E298" s="213">
        <v>16</v>
      </c>
      <c r="F298" s="214" t="s">
        <v>484</v>
      </c>
      <c r="G298" s="214" t="s">
        <v>498</v>
      </c>
      <c r="H298" s="215">
        <f>ROUND((B298/(C298*D298))*E298*(F298/G298),7)</f>
        <v>6.4e-6</v>
      </c>
      <c r="I298" s="166">
        <v>0</v>
      </c>
      <c r="J298" s="166">
        <f>ROUND(H298*I298,2)</f>
        <v>0</v>
      </c>
    </row>
    <row r="299" ht="27.6" customHeight="1" spans="1:10">
      <c r="A299" s="219" t="s">
        <v>503</v>
      </c>
      <c r="B299" s="211">
        <v>1</v>
      </c>
      <c r="C299" s="216">
        <f>'Qtd postos 20%'!C17</f>
        <v>440</v>
      </c>
      <c r="D299" s="216"/>
      <c r="E299" s="220">
        <v>16</v>
      </c>
      <c r="F299" s="214" t="s">
        <v>484</v>
      </c>
      <c r="G299" s="214" t="s">
        <v>498</v>
      </c>
      <c r="H299" s="215">
        <f>ROUND((B299/C299)*E299*(F299/G299),7)</f>
        <v>0.0001926</v>
      </c>
      <c r="I299" s="166">
        <f>J208</f>
        <v>4299.49086253044</v>
      </c>
      <c r="J299" s="166">
        <f>ROUND(H299*I299,2)</f>
        <v>0.83</v>
      </c>
    </row>
    <row r="300" ht="14.65" customHeight="1" spans="1:10">
      <c r="A300" s="93" t="s">
        <v>456</v>
      </c>
      <c r="B300" s="93"/>
      <c r="C300" s="93"/>
      <c r="D300" s="93"/>
      <c r="E300" s="93"/>
      <c r="F300" s="93"/>
      <c r="G300" s="93"/>
      <c r="H300" s="93"/>
      <c r="I300" s="93"/>
      <c r="J300" s="235">
        <f>SUM(J298+J299)</f>
        <v>0.83</v>
      </c>
    </row>
    <row r="301" spans="1:10">
      <c r="A301" s="218"/>
      <c r="B301" s="218"/>
      <c r="C301" s="218"/>
      <c r="D301" s="218"/>
      <c r="E301" s="218"/>
      <c r="F301" s="218"/>
      <c r="G301" s="218"/>
      <c r="H301" s="218"/>
      <c r="I301" s="218"/>
      <c r="J301" s="218"/>
    </row>
    <row r="302" ht="14.65" customHeight="1" spans="1:10">
      <c r="A302" s="78" t="s">
        <v>504</v>
      </c>
      <c r="B302" s="78"/>
      <c r="C302" s="78"/>
      <c r="D302" s="78"/>
      <c r="E302" s="78"/>
      <c r="F302" s="78"/>
      <c r="G302" s="78"/>
      <c r="H302" s="78"/>
      <c r="I302" s="78"/>
      <c r="J302" s="78"/>
    </row>
    <row r="303" ht="14.65" customHeight="1" spans="1:10">
      <c r="A303" s="218"/>
      <c r="B303" s="218"/>
      <c r="C303" s="218"/>
      <c r="D303" s="218"/>
      <c r="E303" s="218"/>
      <c r="F303" s="218"/>
      <c r="G303" s="218"/>
      <c r="H303" s="218"/>
      <c r="I303" s="218"/>
      <c r="J303" s="218"/>
    </row>
    <row r="304" ht="14.65" customHeight="1" spans="1:10">
      <c r="A304" s="62" t="s">
        <v>505</v>
      </c>
      <c r="B304" s="62"/>
      <c r="C304" s="62"/>
      <c r="D304" s="62"/>
      <c r="E304" s="62"/>
      <c r="F304" s="62"/>
      <c r="G304" s="62"/>
      <c r="H304" s="62"/>
      <c r="I304" s="62"/>
      <c r="J304" s="62"/>
    </row>
    <row r="305" ht="75.2" customHeight="1" spans="1:10">
      <c r="A305" s="188" t="s">
        <v>490</v>
      </c>
      <c r="B305" s="221" t="s">
        <v>506</v>
      </c>
      <c r="C305" s="221"/>
      <c r="D305" s="221"/>
      <c r="E305" s="222" t="s">
        <v>507</v>
      </c>
      <c r="F305" s="222" t="s">
        <v>508</v>
      </c>
      <c r="G305" s="222"/>
      <c r="H305" s="222" t="s">
        <v>509</v>
      </c>
      <c r="I305" s="222" t="s">
        <v>510</v>
      </c>
      <c r="J305" s="222" t="s">
        <v>511</v>
      </c>
    </row>
    <row r="306" ht="25.5" spans="1:10">
      <c r="A306" s="223" t="s">
        <v>512</v>
      </c>
      <c r="B306" s="211">
        <v>1</v>
      </c>
      <c r="C306" s="212">
        <v>4</v>
      </c>
      <c r="D306" s="212">
        <f>C307</f>
        <v>156</v>
      </c>
      <c r="E306" s="211">
        <v>8</v>
      </c>
      <c r="F306" s="208">
        <v>1</v>
      </c>
      <c r="G306" s="224">
        <v>1132.6</v>
      </c>
      <c r="H306" s="225">
        <f>ROUND((B306/(C306*D306))*E306*(F306/G306),7)</f>
        <v>1.13e-5</v>
      </c>
      <c r="I306" s="236">
        <v>0</v>
      </c>
      <c r="J306" s="166">
        <f>ROUND(H306*I306,2)</f>
        <v>0</v>
      </c>
    </row>
    <row r="307" spans="1:10">
      <c r="A307" s="226" t="s">
        <v>513</v>
      </c>
      <c r="B307" s="211">
        <v>1</v>
      </c>
      <c r="C307" s="216">
        <f>'Qtd postos 20%'!C18</f>
        <v>156</v>
      </c>
      <c r="D307" s="216"/>
      <c r="E307" s="211">
        <v>8</v>
      </c>
      <c r="F307" s="227">
        <v>1</v>
      </c>
      <c r="G307" s="228">
        <v>1132.6</v>
      </c>
      <c r="H307" s="229">
        <f>ROUND((B307/C307)*E307*(F307/G307),7)</f>
        <v>4.53e-5</v>
      </c>
      <c r="I307" s="237">
        <f>J208</f>
        <v>4299.49086253044</v>
      </c>
      <c r="J307" s="238">
        <f>ROUND(H307*I307,2)</f>
        <v>0.19</v>
      </c>
    </row>
    <row r="308" ht="14.65" customHeight="1" spans="1:10">
      <c r="A308" s="93" t="s">
        <v>456</v>
      </c>
      <c r="B308" s="93"/>
      <c r="C308" s="93"/>
      <c r="D308" s="93"/>
      <c r="E308" s="93"/>
      <c r="F308" s="93"/>
      <c r="G308" s="93"/>
      <c r="H308" s="93"/>
      <c r="I308" s="93"/>
      <c r="J308" s="235">
        <f>SUM(J306+J307)</f>
        <v>0.19</v>
      </c>
    </row>
    <row r="309" spans="1:10">
      <c r="A309" s="218"/>
      <c r="B309" s="218"/>
      <c r="C309" s="218"/>
      <c r="D309" s="218"/>
      <c r="E309" s="218"/>
      <c r="F309" s="218"/>
      <c r="G309" s="218"/>
      <c r="H309" s="218"/>
      <c r="I309" s="218"/>
      <c r="J309" s="218"/>
    </row>
    <row r="310" ht="14.65" customHeight="1" spans="1:10">
      <c r="A310" s="78" t="s">
        <v>514</v>
      </c>
      <c r="B310" s="78"/>
      <c r="C310" s="78"/>
      <c r="D310" s="78"/>
      <c r="E310" s="78"/>
      <c r="F310" s="78"/>
      <c r="G310" s="78"/>
      <c r="H310" s="78"/>
      <c r="I310" s="78"/>
      <c r="J310" s="78"/>
    </row>
    <row r="311" spans="1:10">
      <c r="A311" s="218"/>
      <c r="B311" s="218"/>
      <c r="C311" s="218"/>
      <c r="D311" s="218"/>
      <c r="E311" s="218"/>
      <c r="F311" s="218"/>
      <c r="G311" s="218"/>
      <c r="H311" s="218"/>
      <c r="I311" s="218"/>
      <c r="J311" s="218"/>
    </row>
    <row r="312" spans="1:10">
      <c r="A312" s="230" t="s">
        <v>515</v>
      </c>
      <c r="B312" s="230"/>
      <c r="C312" s="230"/>
      <c r="D312" s="230"/>
      <c r="E312" s="230"/>
      <c r="F312" s="230"/>
      <c r="G312" s="230"/>
      <c r="H312" s="230"/>
      <c r="I312" s="230"/>
      <c r="J312" s="230"/>
    </row>
    <row r="313" spans="1:10">
      <c r="A313" s="230"/>
      <c r="B313" s="230"/>
      <c r="C313" s="230"/>
      <c r="D313" s="230"/>
      <c r="E313" s="230"/>
      <c r="F313" s="230"/>
      <c r="G313" s="230"/>
      <c r="H313" s="230"/>
      <c r="I313" s="230"/>
      <c r="J313" s="230"/>
    </row>
    <row r="314" ht="39" customHeight="1" spans="1:10">
      <c r="A314" s="65" t="s">
        <v>516</v>
      </c>
      <c r="B314" s="65"/>
      <c r="C314" s="65"/>
      <c r="D314" s="65" t="s">
        <v>451</v>
      </c>
      <c r="E314" s="65"/>
      <c r="F314" s="65"/>
      <c r="G314" s="65" t="s">
        <v>517</v>
      </c>
      <c r="H314" s="65"/>
      <c r="I314" s="65" t="s">
        <v>453</v>
      </c>
      <c r="J314" s="65"/>
    </row>
    <row r="315" ht="14.65" customHeight="1" spans="1:10">
      <c r="A315" s="74" t="s">
        <v>518</v>
      </c>
      <c r="B315" s="74"/>
      <c r="C315" s="74"/>
      <c r="D315" s="189">
        <v>1</v>
      </c>
      <c r="E315" s="231">
        <v>30</v>
      </c>
      <c r="F315" s="231">
        <f>E316</f>
        <v>437</v>
      </c>
      <c r="G315" s="232">
        <v>0</v>
      </c>
      <c r="H315" s="232"/>
      <c r="I315" s="166">
        <v>0</v>
      </c>
      <c r="J315" s="166"/>
    </row>
    <row r="316" ht="14.65" customHeight="1" spans="1:10">
      <c r="A316" s="74" t="s">
        <v>519</v>
      </c>
      <c r="B316" s="74"/>
      <c r="C316" s="74"/>
      <c r="D316" s="189">
        <v>1</v>
      </c>
      <c r="E316" s="233">
        <f>'Qtd postos 20%'!C19</f>
        <v>437</v>
      </c>
      <c r="F316" s="233"/>
      <c r="G316" s="232">
        <v>0</v>
      </c>
      <c r="H316" s="232"/>
      <c r="I316" s="166">
        <f>ROUND(D316/E316*G316,2)</f>
        <v>0</v>
      </c>
      <c r="J316" s="166"/>
    </row>
    <row r="317" ht="14.65" customHeight="1" spans="1:10">
      <c r="A317" s="93" t="s">
        <v>456</v>
      </c>
      <c r="B317" s="93"/>
      <c r="C317" s="93"/>
      <c r="D317" s="93"/>
      <c r="E317" s="93"/>
      <c r="F317" s="93"/>
      <c r="G317" s="93"/>
      <c r="H317" s="93"/>
      <c r="I317" s="88">
        <f>SUM(I315+I316)</f>
        <v>0</v>
      </c>
      <c r="J317" s="88"/>
    </row>
    <row r="318" ht="14.65" customHeight="1" spans="1:10">
      <c r="A318" s="218"/>
      <c r="B318" s="218"/>
      <c r="C318" s="218"/>
      <c r="D318" s="218"/>
      <c r="E318" s="218"/>
      <c r="F318" s="218"/>
      <c r="G318" s="218"/>
      <c r="H318" s="218"/>
      <c r="I318" s="218"/>
      <c r="J318" s="218"/>
    </row>
    <row r="319" ht="14.65" customHeight="1" spans="1:10">
      <c r="A319" s="78" t="s">
        <v>520</v>
      </c>
      <c r="B319" s="78"/>
      <c r="C319" s="78"/>
      <c r="D319" s="78"/>
      <c r="E319" s="78"/>
      <c r="F319" s="78"/>
      <c r="G319" s="78"/>
      <c r="H319" s="78"/>
      <c r="I319" s="78"/>
      <c r="J319" s="78"/>
    </row>
    <row r="320" ht="14.65" customHeight="1" spans="1:10">
      <c r="A320" s="218"/>
      <c r="B320" s="218"/>
      <c r="C320" s="218"/>
      <c r="D320" s="218"/>
      <c r="E320" s="218"/>
      <c r="F320" s="218"/>
      <c r="G320" s="218"/>
      <c r="H320" s="218"/>
      <c r="I320" s="218"/>
      <c r="J320" s="218"/>
    </row>
    <row r="321" ht="75.75" customHeight="1" spans="1:10">
      <c r="A321" s="78" t="s">
        <v>521</v>
      </c>
      <c r="B321" s="78"/>
      <c r="C321" s="78"/>
      <c r="D321" s="78"/>
      <c r="E321" s="78"/>
      <c r="F321" s="78"/>
      <c r="G321" s="78"/>
      <c r="H321" s="78"/>
      <c r="I321" s="78"/>
      <c r="J321" s="78"/>
    </row>
    <row r="322" ht="17.1" customHeight="1" spans="1:10">
      <c r="A322" s="239" t="s">
        <v>522</v>
      </c>
      <c r="B322" s="239"/>
      <c r="C322" s="239"/>
      <c r="D322" s="239"/>
      <c r="E322" s="239"/>
      <c r="F322" s="239"/>
      <c r="G322" s="239"/>
      <c r="H322" s="239"/>
      <c r="I322" s="239"/>
      <c r="J322" s="239"/>
    </row>
    <row r="323" ht="27.6" customHeight="1" spans="1:10">
      <c r="A323" s="75" t="s">
        <v>21</v>
      </c>
      <c r="B323" s="75"/>
      <c r="C323" s="75"/>
      <c r="D323" s="75"/>
      <c r="E323" s="75"/>
      <c r="F323" s="65" t="s">
        <v>523</v>
      </c>
      <c r="G323" s="65"/>
      <c r="H323" s="65" t="s">
        <v>524</v>
      </c>
      <c r="I323" s="65" t="s">
        <v>525</v>
      </c>
      <c r="J323" s="65"/>
    </row>
    <row r="324" ht="14.65" customHeight="1" spans="1:10">
      <c r="A324" s="240" t="s">
        <v>245</v>
      </c>
      <c r="B324" s="240"/>
      <c r="C324" s="240"/>
      <c r="D324" s="240"/>
      <c r="E324" s="240"/>
      <c r="F324" s="241">
        <f>I232</f>
        <v>3.99</v>
      </c>
      <c r="G324" s="241"/>
      <c r="H324" s="242">
        <f t="shared" ref="H324:H331" si="1">I13</f>
        <v>0</v>
      </c>
      <c r="I324" s="130">
        <f t="shared" ref="I324:I330" si="2">ROUND(F324*H324,2)</f>
        <v>0</v>
      </c>
      <c r="J324" s="130"/>
    </row>
    <row r="325" ht="14.65" customHeight="1" spans="1:10">
      <c r="A325" s="240" t="s">
        <v>247</v>
      </c>
      <c r="B325" s="240"/>
      <c r="C325" s="240"/>
      <c r="D325" s="240"/>
      <c r="E325" s="240"/>
      <c r="F325" s="241">
        <f>I236</f>
        <v>3.7</v>
      </c>
      <c r="G325" s="241"/>
      <c r="H325" s="242">
        <f t="shared" si="1"/>
        <v>4956.66</v>
      </c>
      <c r="I325" s="130">
        <f t="shared" si="2"/>
        <v>18339.64</v>
      </c>
      <c r="J325" s="130"/>
    </row>
    <row r="326" ht="14.65" customHeight="1" spans="1:10">
      <c r="A326" s="240" t="s">
        <v>248</v>
      </c>
      <c r="B326" s="240"/>
      <c r="C326" s="240"/>
      <c r="D326" s="240"/>
      <c r="E326" s="240"/>
      <c r="F326" s="241">
        <f>I240</f>
        <v>6.21</v>
      </c>
      <c r="G326" s="241"/>
      <c r="H326" s="242">
        <f t="shared" si="1"/>
        <v>984.82</v>
      </c>
      <c r="I326" s="130">
        <f t="shared" si="2"/>
        <v>6115.73</v>
      </c>
      <c r="J326" s="130"/>
    </row>
    <row r="327" ht="14.65" customHeight="1" spans="1:10">
      <c r="A327" s="240" t="s">
        <v>249</v>
      </c>
      <c r="B327" s="240"/>
      <c r="C327" s="240"/>
      <c r="D327" s="240"/>
      <c r="E327" s="240"/>
      <c r="F327" s="241">
        <f>I244</f>
        <v>5.86</v>
      </c>
      <c r="G327" s="241"/>
      <c r="H327" s="242">
        <f t="shared" si="1"/>
        <v>0</v>
      </c>
      <c r="I327" s="130">
        <f t="shared" si="2"/>
        <v>0</v>
      </c>
      <c r="J327" s="130"/>
    </row>
    <row r="328" ht="14.65" customHeight="1" spans="1:10">
      <c r="A328" s="240" t="s">
        <v>526</v>
      </c>
      <c r="B328" s="240"/>
      <c r="C328" s="240"/>
      <c r="D328" s="240"/>
      <c r="E328" s="240"/>
      <c r="F328" s="241">
        <f>I248</f>
        <v>1.81</v>
      </c>
      <c r="G328" s="241"/>
      <c r="H328" s="242">
        <f t="shared" si="1"/>
        <v>149</v>
      </c>
      <c r="I328" s="130">
        <f t="shared" si="2"/>
        <v>269.69</v>
      </c>
      <c r="J328" s="130"/>
    </row>
    <row r="329" ht="14.65" customHeight="1" spans="1:10">
      <c r="A329" s="243" t="s">
        <v>251</v>
      </c>
      <c r="B329" s="243"/>
      <c r="C329" s="243"/>
      <c r="D329" s="243"/>
      <c r="E329" s="243"/>
      <c r="F329" s="241">
        <f>I252</f>
        <v>11.28</v>
      </c>
      <c r="G329" s="241"/>
      <c r="H329" s="242">
        <f t="shared" si="1"/>
        <v>303.3</v>
      </c>
      <c r="I329" s="130">
        <f t="shared" si="2"/>
        <v>3421.22</v>
      </c>
      <c r="J329" s="130"/>
    </row>
    <row r="330" ht="14.65" customHeight="1" spans="1:10">
      <c r="A330" s="58" t="s">
        <v>527</v>
      </c>
      <c r="B330" s="58"/>
      <c r="C330" s="58"/>
      <c r="D330" s="58"/>
      <c r="E330" s="58"/>
      <c r="F330" s="125">
        <f>I256</f>
        <v>0</v>
      </c>
      <c r="G330" s="125"/>
      <c r="H330" s="244">
        <f t="shared" si="1"/>
        <v>0</v>
      </c>
      <c r="I330" s="130">
        <f t="shared" si="2"/>
        <v>0</v>
      </c>
      <c r="J330" s="130"/>
    </row>
    <row r="331" ht="14.65" customHeight="1" spans="1:10">
      <c r="A331" s="245" t="s">
        <v>256</v>
      </c>
      <c r="B331" s="245"/>
      <c r="C331" s="245"/>
      <c r="D331" s="245"/>
      <c r="E331" s="245"/>
      <c r="F331" s="245"/>
      <c r="G331" s="245"/>
      <c r="H331" s="246">
        <f t="shared" si="1"/>
        <v>6393.78</v>
      </c>
      <c r="I331" s="88">
        <f>SUM(I324:I330)</f>
        <v>28146.28</v>
      </c>
      <c r="J331" s="88"/>
    </row>
    <row r="332" ht="14.65" customHeight="1" spans="1:10">
      <c r="A332" s="218"/>
      <c r="B332" s="218"/>
      <c r="C332" s="218"/>
      <c r="D332" s="218"/>
      <c r="E332" s="218"/>
      <c r="F332" s="218"/>
      <c r="G332" s="218"/>
      <c r="H332" s="218"/>
      <c r="I332" s="218"/>
      <c r="J332" s="218"/>
    </row>
    <row r="333" ht="27.6" customHeight="1" spans="1:10">
      <c r="A333" s="243" t="s">
        <v>257</v>
      </c>
      <c r="B333" s="243"/>
      <c r="C333" s="243"/>
      <c r="D333" s="243"/>
      <c r="E333" s="243"/>
      <c r="F333" s="125">
        <f>I263</f>
        <v>1.66</v>
      </c>
      <c r="G333" s="125"/>
      <c r="H333" s="130">
        <f t="shared" ref="H333:H339" si="3">J22</f>
        <v>2400</v>
      </c>
      <c r="I333" s="130">
        <f t="shared" ref="I333:I338" si="4">ROUND(F333*H333,2)</f>
        <v>3984</v>
      </c>
      <c r="J333" s="130"/>
    </row>
    <row r="334" ht="14.65" customHeight="1" spans="1:10">
      <c r="A334" s="243" t="s">
        <v>528</v>
      </c>
      <c r="B334" s="243"/>
      <c r="C334" s="243"/>
      <c r="D334" s="243"/>
      <c r="E334" s="243"/>
      <c r="F334" s="125">
        <f>I267</f>
        <v>0.36</v>
      </c>
      <c r="G334" s="125"/>
      <c r="H334" s="130">
        <f t="shared" si="3"/>
        <v>252.85</v>
      </c>
      <c r="I334" s="130">
        <f t="shared" si="4"/>
        <v>91.03</v>
      </c>
      <c r="J334" s="130"/>
    </row>
    <row r="335" ht="14.65" customHeight="1" spans="1:10">
      <c r="A335" s="243" t="s">
        <v>529</v>
      </c>
      <c r="B335" s="243"/>
      <c r="C335" s="243"/>
      <c r="D335" s="243"/>
      <c r="E335" s="243"/>
      <c r="F335" s="125">
        <f>I271</f>
        <v>1.77</v>
      </c>
      <c r="G335" s="125"/>
      <c r="H335" s="130">
        <f t="shared" si="3"/>
        <v>0</v>
      </c>
      <c r="I335" s="130">
        <f t="shared" si="4"/>
        <v>0</v>
      </c>
      <c r="J335" s="130"/>
    </row>
    <row r="336" ht="14.65" customHeight="1" spans="1:10">
      <c r="A336" s="243" t="s">
        <v>530</v>
      </c>
      <c r="B336" s="243"/>
      <c r="C336" s="243"/>
      <c r="D336" s="243"/>
      <c r="E336" s="243"/>
      <c r="F336" s="125">
        <f>I275</f>
        <v>1.77</v>
      </c>
      <c r="G336" s="125"/>
      <c r="H336" s="130">
        <f t="shared" si="3"/>
        <v>0</v>
      </c>
      <c r="I336" s="130">
        <f t="shared" si="4"/>
        <v>0</v>
      </c>
      <c r="J336" s="130"/>
    </row>
    <row r="337" ht="14.65" customHeight="1" spans="1:10">
      <c r="A337" s="243" t="s">
        <v>531</v>
      </c>
      <c r="B337" s="243"/>
      <c r="C337" s="243"/>
      <c r="D337" s="243"/>
      <c r="E337" s="243"/>
      <c r="F337" s="125">
        <f>I279</f>
        <v>1.77</v>
      </c>
      <c r="G337" s="125"/>
      <c r="H337" s="130">
        <f t="shared" si="3"/>
        <v>0</v>
      </c>
      <c r="I337" s="130">
        <f t="shared" si="4"/>
        <v>0</v>
      </c>
      <c r="J337" s="130"/>
    </row>
    <row r="338" ht="25.9" customHeight="1" spans="1:10">
      <c r="A338" s="247" t="s">
        <v>532</v>
      </c>
      <c r="B338" s="247"/>
      <c r="C338" s="247"/>
      <c r="D338" s="247"/>
      <c r="E338" s="247"/>
      <c r="F338" s="125">
        <f>I283</f>
        <v>0.04</v>
      </c>
      <c r="G338" s="125"/>
      <c r="H338" s="130">
        <f t="shared" si="3"/>
        <v>0</v>
      </c>
      <c r="I338" s="130">
        <f t="shared" si="4"/>
        <v>0</v>
      </c>
      <c r="J338" s="130"/>
    </row>
    <row r="339" ht="14.65" customHeight="1" spans="1:10">
      <c r="A339" s="245" t="s">
        <v>263</v>
      </c>
      <c r="B339" s="245"/>
      <c r="C339" s="245"/>
      <c r="D339" s="245"/>
      <c r="E339" s="245"/>
      <c r="F339" s="245"/>
      <c r="G339" s="245"/>
      <c r="H339" s="248">
        <f t="shared" si="3"/>
        <v>2652.85</v>
      </c>
      <c r="I339" s="88">
        <f>SUM(I333:I338)</f>
        <v>4075.03</v>
      </c>
      <c r="J339" s="88"/>
    </row>
    <row r="340" ht="14.65" customHeight="1" spans="1:10">
      <c r="A340" s="218"/>
      <c r="B340" s="218"/>
      <c r="C340" s="218"/>
      <c r="D340" s="218"/>
      <c r="E340" s="218"/>
      <c r="F340" s="218"/>
      <c r="G340" s="218"/>
      <c r="H340" s="218"/>
      <c r="I340" s="218"/>
      <c r="J340" s="218"/>
    </row>
    <row r="341" ht="27.6" customHeight="1" spans="1:10">
      <c r="A341" s="249" t="s">
        <v>264</v>
      </c>
      <c r="B341" s="249"/>
      <c r="C341" s="249"/>
      <c r="D341" s="249"/>
      <c r="E341" s="249"/>
      <c r="F341" s="125">
        <f>J291</f>
        <v>0.28</v>
      </c>
      <c r="G341" s="125"/>
      <c r="H341" s="244">
        <f>J30</f>
        <v>462.39</v>
      </c>
      <c r="I341" s="130">
        <f>ROUND(F341*H341,2)</f>
        <v>129.47</v>
      </c>
      <c r="J341" s="130"/>
    </row>
    <row r="342" ht="14.65" customHeight="1" spans="1:10">
      <c r="A342" s="249" t="s">
        <v>533</v>
      </c>
      <c r="B342" s="249"/>
      <c r="C342" s="249"/>
      <c r="D342" s="249"/>
      <c r="E342" s="249"/>
      <c r="F342" s="125">
        <f>J295</f>
        <v>0.97</v>
      </c>
      <c r="G342" s="125"/>
      <c r="H342" s="244">
        <f>J31</f>
        <v>1000</v>
      </c>
      <c r="I342" s="130">
        <f>ROUND((F342*H342),2)</f>
        <v>970</v>
      </c>
      <c r="J342" s="130"/>
    </row>
    <row r="343" ht="14.65" customHeight="1" spans="1:10">
      <c r="A343" s="249" t="s">
        <v>534</v>
      </c>
      <c r="B343" s="249"/>
      <c r="C343" s="249"/>
      <c r="D343" s="249"/>
      <c r="E343" s="249"/>
      <c r="F343" s="125">
        <f>J299</f>
        <v>0.83</v>
      </c>
      <c r="G343" s="125"/>
      <c r="H343" s="244">
        <f>J32</f>
        <v>1300</v>
      </c>
      <c r="I343" s="130">
        <f>ROUND((F343*H343),2)</f>
        <v>1079</v>
      </c>
      <c r="J343" s="130"/>
    </row>
    <row r="344" ht="14.65" customHeight="1" spans="1:10">
      <c r="A344" s="245" t="s">
        <v>535</v>
      </c>
      <c r="B344" s="245"/>
      <c r="C344" s="245"/>
      <c r="D344" s="245"/>
      <c r="E344" s="245"/>
      <c r="F344" s="245"/>
      <c r="G344" s="245"/>
      <c r="H344" s="246">
        <f>J33</f>
        <v>2762.39</v>
      </c>
      <c r="I344" s="88">
        <f>SUM(I341:I343)</f>
        <v>2178.47</v>
      </c>
      <c r="J344" s="88"/>
    </row>
    <row r="345" ht="14.65" customHeight="1" spans="1:10">
      <c r="A345" s="218"/>
      <c r="B345" s="218"/>
      <c r="C345" s="218"/>
      <c r="D345" s="218"/>
      <c r="E345" s="218"/>
      <c r="F345" s="218"/>
      <c r="G345" s="218"/>
      <c r="H345" s="218"/>
      <c r="I345" s="218"/>
      <c r="J345" s="218"/>
    </row>
    <row r="346" ht="14.65" customHeight="1" spans="1:10">
      <c r="A346" s="58" t="s">
        <v>536</v>
      </c>
      <c r="B346" s="58"/>
      <c r="C346" s="58"/>
      <c r="D346" s="58"/>
      <c r="E346" s="58"/>
      <c r="F346" s="241">
        <f>J307</f>
        <v>0.19</v>
      </c>
      <c r="G346" s="241"/>
      <c r="H346" s="250">
        <f>J36</f>
        <v>0</v>
      </c>
      <c r="I346" s="234">
        <f>ROUND(F346*H346,2)</f>
        <v>0</v>
      </c>
      <c r="J346" s="234"/>
    </row>
    <row r="347" ht="14.65" customHeight="1" spans="1:10">
      <c r="A347" s="245" t="s">
        <v>537</v>
      </c>
      <c r="B347" s="245"/>
      <c r="C347" s="245"/>
      <c r="D347" s="245"/>
      <c r="E347" s="245"/>
      <c r="F347" s="245"/>
      <c r="G347" s="245"/>
      <c r="H347" s="246">
        <f>H346</f>
        <v>0</v>
      </c>
      <c r="I347" s="88">
        <f>I346</f>
        <v>0</v>
      </c>
      <c r="J347" s="88"/>
    </row>
    <row r="348" ht="14.65" customHeight="1" spans="1:10">
      <c r="A348" s="218"/>
      <c r="B348" s="218"/>
      <c r="C348" s="218"/>
      <c r="D348" s="218"/>
      <c r="E348" s="218"/>
      <c r="F348" s="218"/>
      <c r="G348" s="218"/>
      <c r="H348" s="218"/>
      <c r="I348" s="218"/>
      <c r="J348" s="218"/>
    </row>
    <row r="349" spans="1:10">
      <c r="A349" s="240" t="s">
        <v>270</v>
      </c>
      <c r="B349" s="240"/>
      <c r="C349" s="240"/>
      <c r="D349" s="240"/>
      <c r="E349" s="240"/>
      <c r="F349" s="220"/>
      <c r="G349" s="220"/>
      <c r="H349" s="242">
        <v>0</v>
      </c>
      <c r="I349" s="130">
        <v>0</v>
      </c>
      <c r="J349" s="130"/>
    </row>
    <row r="350" ht="14.65" customHeight="1" spans="1:10">
      <c r="A350" s="251" t="s">
        <v>538</v>
      </c>
      <c r="B350" s="251"/>
      <c r="C350" s="251"/>
      <c r="D350" s="251"/>
      <c r="E350" s="251"/>
      <c r="F350" s="251"/>
      <c r="G350" s="251"/>
      <c r="H350" s="250">
        <f>J37</f>
        <v>0</v>
      </c>
      <c r="I350" s="234">
        <f>J349</f>
        <v>0</v>
      </c>
      <c r="J350" s="234"/>
    </row>
    <row r="351" spans="1:10">
      <c r="A351" s="218"/>
      <c r="B351" s="218"/>
      <c r="C351" s="218"/>
      <c r="D351" s="218"/>
      <c r="E351" s="218"/>
      <c r="F351" s="218"/>
      <c r="G351" s="218"/>
      <c r="H351" s="218"/>
      <c r="I351" s="218"/>
      <c r="J351" s="218"/>
    </row>
    <row r="352" ht="14.65" customHeight="1" spans="1:10">
      <c r="A352" s="243" t="s">
        <v>272</v>
      </c>
      <c r="B352" s="243"/>
      <c r="C352" s="243"/>
      <c r="D352" s="243"/>
      <c r="E352" s="243"/>
      <c r="F352" s="243"/>
      <c r="G352" s="243"/>
      <c r="H352" s="242">
        <f>J39</f>
        <v>0</v>
      </c>
      <c r="I352" s="130">
        <f>J352</f>
        <v>0</v>
      </c>
      <c r="J352" s="130"/>
    </row>
    <row r="353" ht="14.65" customHeight="1" spans="1:10">
      <c r="A353" s="252" t="s">
        <v>273</v>
      </c>
      <c r="B353" s="252"/>
      <c r="C353" s="252"/>
      <c r="D353" s="252"/>
      <c r="E353" s="252"/>
      <c r="F353" s="252"/>
      <c r="G353" s="252"/>
      <c r="H353" s="250">
        <v>0</v>
      </c>
      <c r="I353" s="234">
        <f>I352</f>
        <v>0</v>
      </c>
      <c r="J353" s="234"/>
    </row>
    <row r="354" ht="14.65" customHeight="1" spans="1:10">
      <c r="A354" s="218"/>
      <c r="B354" s="218"/>
      <c r="C354" s="218"/>
      <c r="D354" s="218"/>
      <c r="E354" s="218"/>
      <c r="F354" s="218"/>
      <c r="G354" s="218"/>
      <c r="H354" s="218"/>
      <c r="I354" s="218"/>
      <c r="J354" s="218"/>
    </row>
    <row r="355" ht="14.65" customHeight="1" spans="1:10">
      <c r="A355" s="251" t="s">
        <v>456</v>
      </c>
      <c r="B355" s="251"/>
      <c r="C355" s="251"/>
      <c r="D355" s="251"/>
      <c r="E355" s="251"/>
      <c r="F355" s="251"/>
      <c r="G355" s="251"/>
      <c r="H355" s="250">
        <f>ROUND(H331+H339+H344+H347+H350+H353,2)</f>
        <v>11809.02</v>
      </c>
      <c r="I355" s="234">
        <f>SUM(I331+I339+I344+I347+I350+I353)</f>
        <v>34399.78</v>
      </c>
      <c r="J355" s="234"/>
    </row>
    <row r="356" spans="1:10">
      <c r="A356" s="218"/>
      <c r="B356" s="218"/>
      <c r="C356" s="218"/>
      <c r="D356" s="218"/>
      <c r="E356" s="218"/>
      <c r="F356" s="218"/>
      <c r="G356" s="218"/>
      <c r="H356" s="218"/>
      <c r="I356" s="218"/>
      <c r="J356" s="218"/>
    </row>
    <row r="357" ht="20.1" customHeight="1" spans="1:10">
      <c r="A357" s="253" t="s">
        <v>539</v>
      </c>
      <c r="B357" s="253"/>
      <c r="C357" s="253"/>
      <c r="D357" s="253"/>
      <c r="E357" s="253"/>
      <c r="F357" s="253"/>
      <c r="G357" s="253"/>
      <c r="H357" s="253"/>
      <c r="I357" s="257">
        <f>I355</f>
        <v>34399.78</v>
      </c>
      <c r="J357" s="257"/>
    </row>
    <row r="358" spans="1:10">
      <c r="A358" s="218"/>
      <c r="B358" s="218"/>
      <c r="C358" s="218"/>
      <c r="D358" s="218"/>
      <c r="E358" s="218"/>
      <c r="F358" s="218"/>
      <c r="G358" s="218"/>
      <c r="H358" s="218"/>
      <c r="I358" s="218"/>
      <c r="J358" s="218"/>
    </row>
    <row r="359" ht="20.1" customHeight="1" spans="1:10">
      <c r="A359" s="254" t="s">
        <v>540</v>
      </c>
      <c r="B359" s="254"/>
      <c r="C359" s="254"/>
      <c r="D359" s="254"/>
      <c r="E359" s="254"/>
      <c r="F359" s="254"/>
      <c r="G359" s="254"/>
      <c r="H359" s="254"/>
      <c r="I359" s="257">
        <f>H10</f>
        <v>20</v>
      </c>
      <c r="J359" s="257"/>
    </row>
    <row r="360" spans="1:10">
      <c r="A360" s="218"/>
      <c r="B360" s="218"/>
      <c r="C360" s="218"/>
      <c r="D360" s="218"/>
      <c r="E360" s="218"/>
      <c r="F360" s="218"/>
      <c r="G360" s="218"/>
      <c r="H360" s="218"/>
      <c r="I360" s="218"/>
      <c r="J360" s="218"/>
    </row>
    <row r="361" ht="20.1" customHeight="1" spans="1:10">
      <c r="A361" s="255" t="s">
        <v>541</v>
      </c>
      <c r="B361" s="255"/>
      <c r="C361" s="255"/>
      <c r="D361" s="255"/>
      <c r="E361" s="255"/>
      <c r="F361" s="255"/>
      <c r="G361" s="255"/>
      <c r="H361" s="255"/>
      <c r="I361" s="257">
        <f>ROUND(I355*I359,2)</f>
        <v>687995.6</v>
      </c>
      <c r="J361" s="257"/>
    </row>
    <row r="362" spans="1:10">
      <c r="A362" s="218"/>
      <c r="B362" s="218"/>
      <c r="C362" s="218"/>
      <c r="D362" s="218"/>
      <c r="E362" s="218"/>
      <c r="F362" s="218"/>
      <c r="G362" s="218"/>
      <c r="H362" s="218"/>
      <c r="I362" s="218"/>
      <c r="J362" s="218"/>
    </row>
    <row r="363" ht="14.65" customHeight="1" spans="1:10">
      <c r="A363" s="58" t="s">
        <v>542</v>
      </c>
      <c r="B363" s="58"/>
      <c r="C363" s="58"/>
      <c r="D363" s="58"/>
      <c r="E363" s="58"/>
      <c r="F363" s="58"/>
      <c r="G363" s="58"/>
      <c r="H363" s="58"/>
      <c r="I363" s="58"/>
      <c r="J363" s="58"/>
    </row>
    <row r="364" spans="1:10">
      <c r="A364" s="75" t="s">
        <v>543</v>
      </c>
      <c r="B364" s="75"/>
      <c r="C364" s="75"/>
      <c r="D364" s="75"/>
      <c r="E364" s="75"/>
      <c r="F364" s="75"/>
      <c r="G364" s="75" t="s">
        <v>544</v>
      </c>
      <c r="H364" s="75"/>
      <c r="I364" s="75"/>
      <c r="J364" s="75"/>
    </row>
    <row r="365" spans="1:10">
      <c r="A365" s="74" t="s">
        <v>545</v>
      </c>
      <c r="B365" s="74"/>
      <c r="C365" s="74"/>
      <c r="D365" s="74"/>
      <c r="E365" s="74"/>
      <c r="F365" s="74"/>
      <c r="G365" s="72"/>
      <c r="H365" s="72"/>
      <c r="I365" s="72"/>
      <c r="J365" s="72"/>
    </row>
    <row r="366" spans="1:10">
      <c r="A366" s="74" t="s">
        <v>546</v>
      </c>
      <c r="B366" s="74"/>
      <c r="C366" s="74"/>
      <c r="D366" s="74"/>
      <c r="E366" s="74"/>
      <c r="F366" s="74"/>
      <c r="G366" s="72"/>
      <c r="H366" s="72"/>
      <c r="I366" s="72"/>
      <c r="J366" s="72"/>
    </row>
    <row r="367" spans="1:10">
      <c r="A367" s="218"/>
      <c r="B367" s="218"/>
      <c r="C367" s="218"/>
      <c r="D367" s="218"/>
      <c r="E367" s="218"/>
      <c r="F367" s="218"/>
      <c r="G367" s="218"/>
      <c r="H367" s="218"/>
      <c r="I367" s="218"/>
      <c r="J367" s="218"/>
    </row>
    <row r="368" ht="27.6" customHeight="1" spans="1:10">
      <c r="A368" s="58" t="s">
        <v>547</v>
      </c>
      <c r="B368" s="58"/>
      <c r="C368" s="58"/>
      <c r="D368" s="58"/>
      <c r="E368" s="58"/>
      <c r="F368" s="58"/>
      <c r="G368" s="58"/>
      <c r="H368" s="58"/>
      <c r="I368" s="58"/>
      <c r="J368" s="58"/>
    </row>
    <row r="369" ht="14.65" customHeight="1" spans="1:10">
      <c r="A369" s="65" t="s">
        <v>548</v>
      </c>
      <c r="B369" s="65"/>
      <c r="C369" s="65"/>
      <c r="D369" s="65"/>
      <c r="E369" s="65"/>
      <c r="F369" s="65"/>
      <c r="G369" s="65"/>
      <c r="H369" s="65"/>
      <c r="I369" s="65"/>
      <c r="J369" s="65" t="s">
        <v>549</v>
      </c>
    </row>
    <row r="370" ht="15" spans="1:10">
      <c r="A370" s="256"/>
      <c r="B370" s="256"/>
      <c r="C370" s="256"/>
      <c r="D370" s="256"/>
      <c r="E370" s="256"/>
      <c r="F370" s="256"/>
      <c r="G370" s="256"/>
      <c r="H370" s="256"/>
      <c r="I370" s="256"/>
      <c r="J370" s="62"/>
    </row>
    <row r="371" spans="1:10">
      <c r="A371" s="240"/>
      <c r="B371" s="240"/>
      <c r="C371" s="240"/>
      <c r="D371" s="240"/>
      <c r="E371" s="240"/>
      <c r="F371" s="240"/>
      <c r="G371" s="240"/>
      <c r="H371" s="240"/>
      <c r="I371" s="240"/>
      <c r="J371" s="62"/>
    </row>
    <row r="372" spans="1:10">
      <c r="A372" s="249"/>
      <c r="B372" s="249"/>
      <c r="C372" s="249"/>
      <c r="D372" s="249"/>
      <c r="E372" s="249"/>
      <c r="F372" s="249"/>
      <c r="G372" s="249"/>
      <c r="H372" s="249"/>
      <c r="I372" s="249"/>
      <c r="J372" s="62"/>
    </row>
  </sheetData>
  <sheetProtection algorithmName="SHA-512" hashValue="l9TDeuGCdlLIkJeLczNtxCHYJG6lrTExwAuU0dH4KVtfFxexGS9S5E7Si1UzJ8y+zXQB2ZgtNbPp3E9thINdXg==" saltValue="xkqC2+Y0vv/gWEPfQn8GYg==" spinCount="100000" sheet="1" objects="1" scenario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193:C195"/>
    <mergeCell ref="A312:J313"/>
  </mergeCells>
  <printOptions horizontalCentered="1"/>
  <pageMargins left="0.393055555555556" right="0.393055555555556" top="0.393055555555556" bottom="0.393055555555556" header="0.511805555555556" footer="0.511805555555556"/>
  <pageSetup paperSize="9" scale="75" orientation="portrait" horizontalDpi="300" verticalDpi="300"/>
  <headerFooter alignWithMargins="0"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Q372"/>
  <sheetViews>
    <sheetView showGridLines="0" workbookViewId="0">
      <selection activeCell="T24" sqref="T24"/>
    </sheetView>
  </sheetViews>
  <sheetFormatPr defaultColWidth="9.14285714285714" defaultRowHeight="12.75"/>
  <cols>
    <col min="1" max="1" width="15.2857142857143" style="54" customWidth="1"/>
    <col min="2" max="2" width="11.1428571428571" style="54" customWidth="1"/>
    <col min="3" max="3" width="13.2857142857143" style="54" customWidth="1"/>
    <col min="4" max="4" width="10.1428571428571" style="54" customWidth="1"/>
    <col min="5" max="5" width="12.4285714285714" style="54" customWidth="1"/>
    <col min="6" max="6" width="11.2857142857143" style="54" customWidth="1"/>
    <col min="7" max="7" width="9.85714285714286" style="54" customWidth="1"/>
    <col min="8" max="8" width="13.4285714285714" style="54" customWidth="1"/>
    <col min="9" max="9" width="14.5714285714286" style="54" customWidth="1"/>
    <col min="10" max="10" width="11.5714285714286" style="54" customWidth="1"/>
    <col min="11" max="11" width="11.1428571428571" style="54" hidden="1" customWidth="1"/>
    <col min="12" max="12" width="7.42857142857143" style="54" hidden="1" customWidth="1"/>
    <col min="13" max="13" width="6.57142857142857" style="54" hidden="1" customWidth="1"/>
    <col min="14" max="14" width="9.14285714285714" style="54" hidden="1" customWidth="1"/>
    <col min="15" max="15" width="9.28571428571429" style="54" hidden="1" customWidth="1"/>
    <col min="16" max="16" width="9.14285714285714" style="54" hidden="1" customWidth="1"/>
    <col min="17" max="256" width="9.14285714285714" style="54"/>
    <col min="257" max="257" width="15.2857142857143" style="54" customWidth="1"/>
    <col min="258" max="258" width="11.1428571428571" style="54" customWidth="1"/>
    <col min="259" max="259" width="13.2857142857143" style="54" customWidth="1"/>
    <col min="260" max="260" width="10.1428571428571" style="54" customWidth="1"/>
    <col min="261" max="261" width="12.4285714285714" style="54" customWidth="1"/>
    <col min="262" max="262" width="11.2857142857143" style="54" customWidth="1"/>
    <col min="263" max="263" width="9.85714285714286" style="54" customWidth="1"/>
    <col min="264" max="264" width="13.4285714285714" style="54" customWidth="1"/>
    <col min="265" max="265" width="14.5714285714286" style="54" customWidth="1"/>
    <col min="266" max="266" width="11.5714285714286" style="54" customWidth="1"/>
    <col min="267" max="267" width="11.1428571428571" style="54" customWidth="1"/>
    <col min="268" max="268" width="7.42857142857143" style="54" customWidth="1"/>
    <col min="269" max="269" width="6.57142857142857" style="54" customWidth="1"/>
    <col min="270" max="271" width="9.28571428571429" style="54" customWidth="1"/>
    <col min="272" max="512" width="9.14285714285714" style="54"/>
    <col min="513" max="513" width="15.2857142857143" style="54" customWidth="1"/>
    <col min="514" max="514" width="11.1428571428571" style="54" customWidth="1"/>
    <col min="515" max="515" width="13.2857142857143" style="54" customWidth="1"/>
    <col min="516" max="516" width="10.1428571428571" style="54" customWidth="1"/>
    <col min="517" max="517" width="12.4285714285714" style="54" customWidth="1"/>
    <col min="518" max="518" width="11.2857142857143" style="54" customWidth="1"/>
    <col min="519" max="519" width="9.85714285714286" style="54" customWidth="1"/>
    <col min="520" max="520" width="13.4285714285714" style="54" customWidth="1"/>
    <col min="521" max="521" width="14.5714285714286" style="54" customWidth="1"/>
    <col min="522" max="522" width="11.5714285714286" style="54" customWidth="1"/>
    <col min="523" max="523" width="11.1428571428571" style="54" customWidth="1"/>
    <col min="524" max="524" width="7.42857142857143" style="54" customWidth="1"/>
    <col min="525" max="525" width="6.57142857142857" style="54" customWidth="1"/>
    <col min="526" max="527" width="9.28571428571429" style="54" customWidth="1"/>
    <col min="528" max="768" width="9.14285714285714" style="54"/>
    <col min="769" max="769" width="15.2857142857143" style="54" customWidth="1"/>
    <col min="770" max="770" width="11.1428571428571" style="54" customWidth="1"/>
    <col min="771" max="771" width="13.2857142857143" style="54" customWidth="1"/>
    <col min="772" max="772" width="10.1428571428571" style="54" customWidth="1"/>
    <col min="773" max="773" width="12.4285714285714" style="54" customWidth="1"/>
    <col min="774" max="774" width="11.2857142857143" style="54" customWidth="1"/>
    <col min="775" max="775" width="9.85714285714286" style="54" customWidth="1"/>
    <col min="776" max="776" width="13.4285714285714" style="54" customWidth="1"/>
    <col min="777" max="777" width="14.5714285714286" style="54" customWidth="1"/>
    <col min="778" max="778" width="11.5714285714286" style="54" customWidth="1"/>
    <col min="779" max="779" width="11.1428571428571" style="54" customWidth="1"/>
    <col min="780" max="780" width="7.42857142857143" style="54" customWidth="1"/>
    <col min="781" max="781" width="6.57142857142857" style="54" customWidth="1"/>
    <col min="782" max="783" width="9.28571428571429" style="54" customWidth="1"/>
    <col min="784" max="1024" width="9.14285714285714" style="54"/>
    <col min="1025" max="1025" width="15.2857142857143" style="54" customWidth="1"/>
    <col min="1026" max="1026" width="11.1428571428571" style="54" customWidth="1"/>
    <col min="1027" max="1027" width="13.2857142857143" style="54" customWidth="1"/>
    <col min="1028" max="1028" width="10.1428571428571" style="54" customWidth="1"/>
    <col min="1029" max="1029" width="12.4285714285714" style="54" customWidth="1"/>
    <col min="1030" max="1030" width="11.2857142857143" style="54" customWidth="1"/>
    <col min="1031" max="1031" width="9.85714285714286" style="54" customWidth="1"/>
    <col min="1032" max="1032" width="13.4285714285714" style="54" customWidth="1"/>
    <col min="1033" max="1033" width="14.5714285714286" style="54" customWidth="1"/>
    <col min="1034" max="1034" width="11.5714285714286" style="54" customWidth="1"/>
    <col min="1035" max="1035" width="11.1428571428571" style="54" customWidth="1"/>
    <col min="1036" max="1036" width="7.42857142857143" style="54" customWidth="1"/>
    <col min="1037" max="1037" width="6.57142857142857" style="54" customWidth="1"/>
    <col min="1038" max="1039" width="9.28571428571429" style="54" customWidth="1"/>
    <col min="1040" max="1280" width="9.14285714285714" style="54"/>
    <col min="1281" max="1281" width="15.2857142857143" style="54" customWidth="1"/>
    <col min="1282" max="1282" width="11.1428571428571" style="54" customWidth="1"/>
    <col min="1283" max="1283" width="13.2857142857143" style="54" customWidth="1"/>
    <col min="1284" max="1284" width="10.1428571428571" style="54" customWidth="1"/>
    <col min="1285" max="1285" width="12.4285714285714" style="54" customWidth="1"/>
    <col min="1286" max="1286" width="11.2857142857143" style="54" customWidth="1"/>
    <col min="1287" max="1287" width="9.85714285714286" style="54" customWidth="1"/>
    <col min="1288" max="1288" width="13.4285714285714" style="54" customWidth="1"/>
    <col min="1289" max="1289" width="14.5714285714286" style="54" customWidth="1"/>
    <col min="1290" max="1290" width="11.5714285714286" style="54" customWidth="1"/>
    <col min="1291" max="1291" width="11.1428571428571" style="54" customWidth="1"/>
    <col min="1292" max="1292" width="7.42857142857143" style="54" customWidth="1"/>
    <col min="1293" max="1293" width="6.57142857142857" style="54" customWidth="1"/>
    <col min="1294" max="1295" width="9.28571428571429" style="54" customWidth="1"/>
    <col min="1296" max="1536" width="9.14285714285714" style="54"/>
    <col min="1537" max="1537" width="15.2857142857143" style="54" customWidth="1"/>
    <col min="1538" max="1538" width="11.1428571428571" style="54" customWidth="1"/>
    <col min="1539" max="1539" width="13.2857142857143" style="54" customWidth="1"/>
    <col min="1540" max="1540" width="10.1428571428571" style="54" customWidth="1"/>
    <col min="1541" max="1541" width="12.4285714285714" style="54" customWidth="1"/>
    <col min="1542" max="1542" width="11.2857142857143" style="54" customWidth="1"/>
    <col min="1543" max="1543" width="9.85714285714286" style="54" customWidth="1"/>
    <col min="1544" max="1544" width="13.4285714285714" style="54" customWidth="1"/>
    <col min="1545" max="1545" width="14.5714285714286" style="54" customWidth="1"/>
    <col min="1546" max="1546" width="11.5714285714286" style="54" customWidth="1"/>
    <col min="1547" max="1547" width="11.1428571428571" style="54" customWidth="1"/>
    <col min="1548" max="1548" width="7.42857142857143" style="54" customWidth="1"/>
    <col min="1549" max="1549" width="6.57142857142857" style="54" customWidth="1"/>
    <col min="1550" max="1551" width="9.28571428571429" style="54" customWidth="1"/>
    <col min="1552" max="1792" width="9.14285714285714" style="54"/>
    <col min="1793" max="1793" width="15.2857142857143" style="54" customWidth="1"/>
    <col min="1794" max="1794" width="11.1428571428571" style="54" customWidth="1"/>
    <col min="1795" max="1795" width="13.2857142857143" style="54" customWidth="1"/>
    <col min="1796" max="1796" width="10.1428571428571" style="54" customWidth="1"/>
    <col min="1797" max="1797" width="12.4285714285714" style="54" customWidth="1"/>
    <col min="1798" max="1798" width="11.2857142857143" style="54" customWidth="1"/>
    <col min="1799" max="1799" width="9.85714285714286" style="54" customWidth="1"/>
    <col min="1800" max="1800" width="13.4285714285714" style="54" customWidth="1"/>
    <col min="1801" max="1801" width="14.5714285714286" style="54" customWidth="1"/>
    <col min="1802" max="1802" width="11.5714285714286" style="54" customWidth="1"/>
    <col min="1803" max="1803" width="11.1428571428571" style="54" customWidth="1"/>
    <col min="1804" max="1804" width="7.42857142857143" style="54" customWidth="1"/>
    <col min="1805" max="1805" width="6.57142857142857" style="54" customWidth="1"/>
    <col min="1806" max="1807" width="9.28571428571429" style="54" customWidth="1"/>
    <col min="1808" max="2048" width="9.14285714285714" style="54"/>
    <col min="2049" max="2049" width="15.2857142857143" style="54" customWidth="1"/>
    <col min="2050" max="2050" width="11.1428571428571" style="54" customWidth="1"/>
    <col min="2051" max="2051" width="13.2857142857143" style="54" customWidth="1"/>
    <col min="2052" max="2052" width="10.1428571428571" style="54" customWidth="1"/>
    <col min="2053" max="2053" width="12.4285714285714" style="54" customWidth="1"/>
    <col min="2054" max="2054" width="11.2857142857143" style="54" customWidth="1"/>
    <col min="2055" max="2055" width="9.85714285714286" style="54" customWidth="1"/>
    <col min="2056" max="2056" width="13.4285714285714" style="54" customWidth="1"/>
    <col min="2057" max="2057" width="14.5714285714286" style="54" customWidth="1"/>
    <col min="2058" max="2058" width="11.5714285714286" style="54" customWidth="1"/>
    <col min="2059" max="2059" width="11.1428571428571" style="54" customWidth="1"/>
    <col min="2060" max="2060" width="7.42857142857143" style="54" customWidth="1"/>
    <col min="2061" max="2061" width="6.57142857142857" style="54" customWidth="1"/>
    <col min="2062" max="2063" width="9.28571428571429" style="54" customWidth="1"/>
    <col min="2064" max="2304" width="9.14285714285714" style="54"/>
    <col min="2305" max="2305" width="15.2857142857143" style="54" customWidth="1"/>
    <col min="2306" max="2306" width="11.1428571428571" style="54" customWidth="1"/>
    <col min="2307" max="2307" width="13.2857142857143" style="54" customWidth="1"/>
    <col min="2308" max="2308" width="10.1428571428571" style="54" customWidth="1"/>
    <col min="2309" max="2309" width="12.4285714285714" style="54" customWidth="1"/>
    <col min="2310" max="2310" width="11.2857142857143" style="54" customWidth="1"/>
    <col min="2311" max="2311" width="9.85714285714286" style="54" customWidth="1"/>
    <col min="2312" max="2312" width="13.4285714285714" style="54" customWidth="1"/>
    <col min="2313" max="2313" width="14.5714285714286" style="54" customWidth="1"/>
    <col min="2314" max="2314" width="11.5714285714286" style="54" customWidth="1"/>
    <col min="2315" max="2315" width="11.1428571428571" style="54" customWidth="1"/>
    <col min="2316" max="2316" width="7.42857142857143" style="54" customWidth="1"/>
    <col min="2317" max="2317" width="6.57142857142857" style="54" customWidth="1"/>
    <col min="2318" max="2319" width="9.28571428571429" style="54" customWidth="1"/>
    <col min="2320" max="2560" width="9.14285714285714" style="54"/>
    <col min="2561" max="2561" width="15.2857142857143" style="54" customWidth="1"/>
    <col min="2562" max="2562" width="11.1428571428571" style="54" customWidth="1"/>
    <col min="2563" max="2563" width="13.2857142857143" style="54" customWidth="1"/>
    <col min="2564" max="2564" width="10.1428571428571" style="54" customWidth="1"/>
    <col min="2565" max="2565" width="12.4285714285714" style="54" customWidth="1"/>
    <col min="2566" max="2566" width="11.2857142857143" style="54" customWidth="1"/>
    <col min="2567" max="2567" width="9.85714285714286" style="54" customWidth="1"/>
    <col min="2568" max="2568" width="13.4285714285714" style="54" customWidth="1"/>
    <col min="2569" max="2569" width="14.5714285714286" style="54" customWidth="1"/>
    <col min="2570" max="2570" width="11.5714285714286" style="54" customWidth="1"/>
    <col min="2571" max="2571" width="11.1428571428571" style="54" customWidth="1"/>
    <col min="2572" max="2572" width="7.42857142857143" style="54" customWidth="1"/>
    <col min="2573" max="2573" width="6.57142857142857" style="54" customWidth="1"/>
    <col min="2574" max="2575" width="9.28571428571429" style="54" customWidth="1"/>
    <col min="2576" max="2816" width="9.14285714285714" style="54"/>
    <col min="2817" max="2817" width="15.2857142857143" style="54" customWidth="1"/>
    <col min="2818" max="2818" width="11.1428571428571" style="54" customWidth="1"/>
    <col min="2819" max="2819" width="13.2857142857143" style="54" customWidth="1"/>
    <col min="2820" max="2820" width="10.1428571428571" style="54" customWidth="1"/>
    <col min="2821" max="2821" width="12.4285714285714" style="54" customWidth="1"/>
    <col min="2822" max="2822" width="11.2857142857143" style="54" customWidth="1"/>
    <col min="2823" max="2823" width="9.85714285714286" style="54" customWidth="1"/>
    <col min="2824" max="2824" width="13.4285714285714" style="54" customWidth="1"/>
    <col min="2825" max="2825" width="14.5714285714286" style="54" customWidth="1"/>
    <col min="2826" max="2826" width="11.5714285714286" style="54" customWidth="1"/>
    <col min="2827" max="2827" width="11.1428571428571" style="54" customWidth="1"/>
    <col min="2828" max="2828" width="7.42857142857143" style="54" customWidth="1"/>
    <col min="2829" max="2829" width="6.57142857142857" style="54" customWidth="1"/>
    <col min="2830" max="2831" width="9.28571428571429" style="54" customWidth="1"/>
    <col min="2832" max="3072" width="9.14285714285714" style="54"/>
    <col min="3073" max="3073" width="15.2857142857143" style="54" customWidth="1"/>
    <col min="3074" max="3074" width="11.1428571428571" style="54" customWidth="1"/>
    <col min="3075" max="3075" width="13.2857142857143" style="54" customWidth="1"/>
    <col min="3076" max="3076" width="10.1428571428571" style="54" customWidth="1"/>
    <col min="3077" max="3077" width="12.4285714285714" style="54" customWidth="1"/>
    <col min="3078" max="3078" width="11.2857142857143" style="54" customWidth="1"/>
    <col min="3079" max="3079" width="9.85714285714286" style="54" customWidth="1"/>
    <col min="3080" max="3080" width="13.4285714285714" style="54" customWidth="1"/>
    <col min="3081" max="3081" width="14.5714285714286" style="54" customWidth="1"/>
    <col min="3082" max="3082" width="11.5714285714286" style="54" customWidth="1"/>
    <col min="3083" max="3083" width="11.1428571428571" style="54" customWidth="1"/>
    <col min="3084" max="3084" width="7.42857142857143" style="54" customWidth="1"/>
    <col min="3085" max="3085" width="6.57142857142857" style="54" customWidth="1"/>
    <col min="3086" max="3087" width="9.28571428571429" style="54" customWidth="1"/>
    <col min="3088" max="3328" width="9.14285714285714" style="54"/>
    <col min="3329" max="3329" width="15.2857142857143" style="54" customWidth="1"/>
    <col min="3330" max="3330" width="11.1428571428571" style="54" customWidth="1"/>
    <col min="3331" max="3331" width="13.2857142857143" style="54" customWidth="1"/>
    <col min="3332" max="3332" width="10.1428571428571" style="54" customWidth="1"/>
    <col min="3333" max="3333" width="12.4285714285714" style="54" customWidth="1"/>
    <col min="3334" max="3334" width="11.2857142857143" style="54" customWidth="1"/>
    <col min="3335" max="3335" width="9.85714285714286" style="54" customWidth="1"/>
    <col min="3336" max="3336" width="13.4285714285714" style="54" customWidth="1"/>
    <col min="3337" max="3337" width="14.5714285714286" style="54" customWidth="1"/>
    <col min="3338" max="3338" width="11.5714285714286" style="54" customWidth="1"/>
    <col min="3339" max="3339" width="11.1428571428571" style="54" customWidth="1"/>
    <col min="3340" max="3340" width="7.42857142857143" style="54" customWidth="1"/>
    <col min="3341" max="3341" width="6.57142857142857" style="54" customWidth="1"/>
    <col min="3342" max="3343" width="9.28571428571429" style="54" customWidth="1"/>
    <col min="3344" max="3584" width="9.14285714285714" style="54"/>
    <col min="3585" max="3585" width="15.2857142857143" style="54" customWidth="1"/>
    <col min="3586" max="3586" width="11.1428571428571" style="54" customWidth="1"/>
    <col min="3587" max="3587" width="13.2857142857143" style="54" customWidth="1"/>
    <col min="3588" max="3588" width="10.1428571428571" style="54" customWidth="1"/>
    <col min="3589" max="3589" width="12.4285714285714" style="54" customWidth="1"/>
    <col min="3590" max="3590" width="11.2857142857143" style="54" customWidth="1"/>
    <col min="3591" max="3591" width="9.85714285714286" style="54" customWidth="1"/>
    <col min="3592" max="3592" width="13.4285714285714" style="54" customWidth="1"/>
    <col min="3593" max="3593" width="14.5714285714286" style="54" customWidth="1"/>
    <col min="3594" max="3594" width="11.5714285714286" style="54" customWidth="1"/>
    <col min="3595" max="3595" width="11.1428571428571" style="54" customWidth="1"/>
    <col min="3596" max="3596" width="7.42857142857143" style="54" customWidth="1"/>
    <col min="3597" max="3597" width="6.57142857142857" style="54" customWidth="1"/>
    <col min="3598" max="3599" width="9.28571428571429" style="54" customWidth="1"/>
    <col min="3600" max="3840" width="9.14285714285714" style="54"/>
    <col min="3841" max="3841" width="15.2857142857143" style="54" customWidth="1"/>
    <col min="3842" max="3842" width="11.1428571428571" style="54" customWidth="1"/>
    <col min="3843" max="3843" width="13.2857142857143" style="54" customWidth="1"/>
    <col min="3844" max="3844" width="10.1428571428571" style="54" customWidth="1"/>
    <col min="3845" max="3845" width="12.4285714285714" style="54" customWidth="1"/>
    <col min="3846" max="3846" width="11.2857142857143" style="54" customWidth="1"/>
    <col min="3847" max="3847" width="9.85714285714286" style="54" customWidth="1"/>
    <col min="3848" max="3848" width="13.4285714285714" style="54" customWidth="1"/>
    <col min="3849" max="3849" width="14.5714285714286" style="54" customWidth="1"/>
    <col min="3850" max="3850" width="11.5714285714286" style="54" customWidth="1"/>
    <col min="3851" max="3851" width="11.1428571428571" style="54" customWidth="1"/>
    <col min="3852" max="3852" width="7.42857142857143" style="54" customWidth="1"/>
    <col min="3853" max="3853" width="6.57142857142857" style="54" customWidth="1"/>
    <col min="3854" max="3855" width="9.28571428571429" style="54" customWidth="1"/>
    <col min="3856" max="4096" width="9.14285714285714" style="54"/>
    <col min="4097" max="4097" width="15.2857142857143" style="54" customWidth="1"/>
    <col min="4098" max="4098" width="11.1428571428571" style="54" customWidth="1"/>
    <col min="4099" max="4099" width="13.2857142857143" style="54" customWidth="1"/>
    <col min="4100" max="4100" width="10.1428571428571" style="54" customWidth="1"/>
    <col min="4101" max="4101" width="12.4285714285714" style="54" customWidth="1"/>
    <col min="4102" max="4102" width="11.2857142857143" style="54" customWidth="1"/>
    <col min="4103" max="4103" width="9.85714285714286" style="54" customWidth="1"/>
    <col min="4104" max="4104" width="13.4285714285714" style="54" customWidth="1"/>
    <col min="4105" max="4105" width="14.5714285714286" style="54" customWidth="1"/>
    <col min="4106" max="4106" width="11.5714285714286" style="54" customWidth="1"/>
    <col min="4107" max="4107" width="11.1428571428571" style="54" customWidth="1"/>
    <col min="4108" max="4108" width="7.42857142857143" style="54" customWidth="1"/>
    <col min="4109" max="4109" width="6.57142857142857" style="54" customWidth="1"/>
    <col min="4110" max="4111" width="9.28571428571429" style="54" customWidth="1"/>
    <col min="4112" max="4352" width="9.14285714285714" style="54"/>
    <col min="4353" max="4353" width="15.2857142857143" style="54" customWidth="1"/>
    <col min="4354" max="4354" width="11.1428571428571" style="54" customWidth="1"/>
    <col min="4355" max="4355" width="13.2857142857143" style="54" customWidth="1"/>
    <col min="4356" max="4356" width="10.1428571428571" style="54" customWidth="1"/>
    <col min="4357" max="4357" width="12.4285714285714" style="54" customWidth="1"/>
    <col min="4358" max="4358" width="11.2857142857143" style="54" customWidth="1"/>
    <col min="4359" max="4359" width="9.85714285714286" style="54" customWidth="1"/>
    <col min="4360" max="4360" width="13.4285714285714" style="54" customWidth="1"/>
    <col min="4361" max="4361" width="14.5714285714286" style="54" customWidth="1"/>
    <col min="4362" max="4362" width="11.5714285714286" style="54" customWidth="1"/>
    <col min="4363" max="4363" width="11.1428571428571" style="54" customWidth="1"/>
    <col min="4364" max="4364" width="7.42857142857143" style="54" customWidth="1"/>
    <col min="4365" max="4365" width="6.57142857142857" style="54" customWidth="1"/>
    <col min="4366" max="4367" width="9.28571428571429" style="54" customWidth="1"/>
    <col min="4368" max="4608" width="9.14285714285714" style="54"/>
    <col min="4609" max="4609" width="15.2857142857143" style="54" customWidth="1"/>
    <col min="4610" max="4610" width="11.1428571428571" style="54" customWidth="1"/>
    <col min="4611" max="4611" width="13.2857142857143" style="54" customWidth="1"/>
    <col min="4612" max="4612" width="10.1428571428571" style="54" customWidth="1"/>
    <col min="4613" max="4613" width="12.4285714285714" style="54" customWidth="1"/>
    <col min="4614" max="4614" width="11.2857142857143" style="54" customWidth="1"/>
    <col min="4615" max="4615" width="9.85714285714286" style="54" customWidth="1"/>
    <col min="4616" max="4616" width="13.4285714285714" style="54" customWidth="1"/>
    <col min="4617" max="4617" width="14.5714285714286" style="54" customWidth="1"/>
    <col min="4618" max="4618" width="11.5714285714286" style="54" customWidth="1"/>
    <col min="4619" max="4619" width="11.1428571428571" style="54" customWidth="1"/>
    <col min="4620" max="4620" width="7.42857142857143" style="54" customWidth="1"/>
    <col min="4621" max="4621" width="6.57142857142857" style="54" customWidth="1"/>
    <col min="4622" max="4623" width="9.28571428571429" style="54" customWidth="1"/>
    <col min="4624" max="4864" width="9.14285714285714" style="54"/>
    <col min="4865" max="4865" width="15.2857142857143" style="54" customWidth="1"/>
    <col min="4866" max="4866" width="11.1428571428571" style="54" customWidth="1"/>
    <col min="4867" max="4867" width="13.2857142857143" style="54" customWidth="1"/>
    <col min="4868" max="4868" width="10.1428571428571" style="54" customWidth="1"/>
    <col min="4869" max="4869" width="12.4285714285714" style="54" customWidth="1"/>
    <col min="4870" max="4870" width="11.2857142857143" style="54" customWidth="1"/>
    <col min="4871" max="4871" width="9.85714285714286" style="54" customWidth="1"/>
    <col min="4872" max="4872" width="13.4285714285714" style="54" customWidth="1"/>
    <col min="4873" max="4873" width="14.5714285714286" style="54" customWidth="1"/>
    <col min="4874" max="4874" width="11.5714285714286" style="54" customWidth="1"/>
    <col min="4875" max="4875" width="11.1428571428571" style="54" customWidth="1"/>
    <col min="4876" max="4876" width="7.42857142857143" style="54" customWidth="1"/>
    <col min="4877" max="4877" width="6.57142857142857" style="54" customWidth="1"/>
    <col min="4878" max="4879" width="9.28571428571429" style="54" customWidth="1"/>
    <col min="4880" max="5120" width="9.14285714285714" style="54"/>
    <col min="5121" max="5121" width="15.2857142857143" style="54" customWidth="1"/>
    <col min="5122" max="5122" width="11.1428571428571" style="54" customWidth="1"/>
    <col min="5123" max="5123" width="13.2857142857143" style="54" customWidth="1"/>
    <col min="5124" max="5124" width="10.1428571428571" style="54" customWidth="1"/>
    <col min="5125" max="5125" width="12.4285714285714" style="54" customWidth="1"/>
    <col min="5126" max="5126" width="11.2857142857143" style="54" customWidth="1"/>
    <col min="5127" max="5127" width="9.85714285714286" style="54" customWidth="1"/>
    <col min="5128" max="5128" width="13.4285714285714" style="54" customWidth="1"/>
    <col min="5129" max="5129" width="14.5714285714286" style="54" customWidth="1"/>
    <col min="5130" max="5130" width="11.5714285714286" style="54" customWidth="1"/>
    <col min="5131" max="5131" width="11.1428571428571" style="54" customWidth="1"/>
    <col min="5132" max="5132" width="7.42857142857143" style="54" customWidth="1"/>
    <col min="5133" max="5133" width="6.57142857142857" style="54" customWidth="1"/>
    <col min="5134" max="5135" width="9.28571428571429" style="54" customWidth="1"/>
    <col min="5136" max="5376" width="9.14285714285714" style="54"/>
    <col min="5377" max="5377" width="15.2857142857143" style="54" customWidth="1"/>
    <col min="5378" max="5378" width="11.1428571428571" style="54" customWidth="1"/>
    <col min="5379" max="5379" width="13.2857142857143" style="54" customWidth="1"/>
    <col min="5380" max="5380" width="10.1428571428571" style="54" customWidth="1"/>
    <col min="5381" max="5381" width="12.4285714285714" style="54" customWidth="1"/>
    <col min="5382" max="5382" width="11.2857142857143" style="54" customWidth="1"/>
    <col min="5383" max="5383" width="9.85714285714286" style="54" customWidth="1"/>
    <col min="5384" max="5384" width="13.4285714285714" style="54" customWidth="1"/>
    <col min="5385" max="5385" width="14.5714285714286" style="54" customWidth="1"/>
    <col min="5386" max="5386" width="11.5714285714286" style="54" customWidth="1"/>
    <col min="5387" max="5387" width="11.1428571428571" style="54" customWidth="1"/>
    <col min="5388" max="5388" width="7.42857142857143" style="54" customWidth="1"/>
    <col min="5389" max="5389" width="6.57142857142857" style="54" customWidth="1"/>
    <col min="5390" max="5391" width="9.28571428571429" style="54" customWidth="1"/>
    <col min="5392" max="5632" width="9.14285714285714" style="54"/>
    <col min="5633" max="5633" width="15.2857142857143" style="54" customWidth="1"/>
    <col min="5634" max="5634" width="11.1428571428571" style="54" customWidth="1"/>
    <col min="5635" max="5635" width="13.2857142857143" style="54" customWidth="1"/>
    <col min="5636" max="5636" width="10.1428571428571" style="54" customWidth="1"/>
    <col min="5637" max="5637" width="12.4285714285714" style="54" customWidth="1"/>
    <col min="5638" max="5638" width="11.2857142857143" style="54" customWidth="1"/>
    <col min="5639" max="5639" width="9.85714285714286" style="54" customWidth="1"/>
    <col min="5640" max="5640" width="13.4285714285714" style="54" customWidth="1"/>
    <col min="5641" max="5641" width="14.5714285714286" style="54" customWidth="1"/>
    <col min="5642" max="5642" width="11.5714285714286" style="54" customWidth="1"/>
    <col min="5643" max="5643" width="11.1428571428571" style="54" customWidth="1"/>
    <col min="5644" max="5644" width="7.42857142857143" style="54" customWidth="1"/>
    <col min="5645" max="5645" width="6.57142857142857" style="54" customWidth="1"/>
    <col min="5646" max="5647" width="9.28571428571429" style="54" customWidth="1"/>
    <col min="5648" max="5888" width="9.14285714285714" style="54"/>
    <col min="5889" max="5889" width="15.2857142857143" style="54" customWidth="1"/>
    <col min="5890" max="5890" width="11.1428571428571" style="54" customWidth="1"/>
    <col min="5891" max="5891" width="13.2857142857143" style="54" customWidth="1"/>
    <col min="5892" max="5892" width="10.1428571428571" style="54" customWidth="1"/>
    <col min="5893" max="5893" width="12.4285714285714" style="54" customWidth="1"/>
    <col min="5894" max="5894" width="11.2857142857143" style="54" customWidth="1"/>
    <col min="5895" max="5895" width="9.85714285714286" style="54" customWidth="1"/>
    <col min="5896" max="5896" width="13.4285714285714" style="54" customWidth="1"/>
    <col min="5897" max="5897" width="14.5714285714286" style="54" customWidth="1"/>
    <col min="5898" max="5898" width="11.5714285714286" style="54" customWidth="1"/>
    <col min="5899" max="5899" width="11.1428571428571" style="54" customWidth="1"/>
    <col min="5900" max="5900" width="7.42857142857143" style="54" customWidth="1"/>
    <col min="5901" max="5901" width="6.57142857142857" style="54" customWidth="1"/>
    <col min="5902" max="5903" width="9.28571428571429" style="54" customWidth="1"/>
    <col min="5904" max="6144" width="9.14285714285714" style="54"/>
    <col min="6145" max="6145" width="15.2857142857143" style="54" customWidth="1"/>
    <col min="6146" max="6146" width="11.1428571428571" style="54" customWidth="1"/>
    <col min="6147" max="6147" width="13.2857142857143" style="54" customWidth="1"/>
    <col min="6148" max="6148" width="10.1428571428571" style="54" customWidth="1"/>
    <col min="6149" max="6149" width="12.4285714285714" style="54" customWidth="1"/>
    <col min="6150" max="6150" width="11.2857142857143" style="54" customWidth="1"/>
    <col min="6151" max="6151" width="9.85714285714286" style="54" customWidth="1"/>
    <col min="6152" max="6152" width="13.4285714285714" style="54" customWidth="1"/>
    <col min="6153" max="6153" width="14.5714285714286" style="54" customWidth="1"/>
    <col min="6154" max="6154" width="11.5714285714286" style="54" customWidth="1"/>
    <col min="6155" max="6155" width="11.1428571428571" style="54" customWidth="1"/>
    <col min="6156" max="6156" width="7.42857142857143" style="54" customWidth="1"/>
    <col min="6157" max="6157" width="6.57142857142857" style="54" customWidth="1"/>
    <col min="6158" max="6159" width="9.28571428571429" style="54" customWidth="1"/>
    <col min="6160" max="6400" width="9.14285714285714" style="54"/>
    <col min="6401" max="6401" width="15.2857142857143" style="54" customWidth="1"/>
    <col min="6402" max="6402" width="11.1428571428571" style="54" customWidth="1"/>
    <col min="6403" max="6403" width="13.2857142857143" style="54" customWidth="1"/>
    <col min="6404" max="6404" width="10.1428571428571" style="54" customWidth="1"/>
    <col min="6405" max="6405" width="12.4285714285714" style="54" customWidth="1"/>
    <col min="6406" max="6406" width="11.2857142857143" style="54" customWidth="1"/>
    <col min="6407" max="6407" width="9.85714285714286" style="54" customWidth="1"/>
    <col min="6408" max="6408" width="13.4285714285714" style="54" customWidth="1"/>
    <col min="6409" max="6409" width="14.5714285714286" style="54" customWidth="1"/>
    <col min="6410" max="6410" width="11.5714285714286" style="54" customWidth="1"/>
    <col min="6411" max="6411" width="11.1428571428571" style="54" customWidth="1"/>
    <col min="6412" max="6412" width="7.42857142857143" style="54" customWidth="1"/>
    <col min="6413" max="6413" width="6.57142857142857" style="54" customWidth="1"/>
    <col min="6414" max="6415" width="9.28571428571429" style="54" customWidth="1"/>
    <col min="6416" max="6656" width="9.14285714285714" style="54"/>
    <col min="6657" max="6657" width="15.2857142857143" style="54" customWidth="1"/>
    <col min="6658" max="6658" width="11.1428571428571" style="54" customWidth="1"/>
    <col min="6659" max="6659" width="13.2857142857143" style="54" customWidth="1"/>
    <col min="6660" max="6660" width="10.1428571428571" style="54" customWidth="1"/>
    <col min="6661" max="6661" width="12.4285714285714" style="54" customWidth="1"/>
    <col min="6662" max="6662" width="11.2857142857143" style="54" customWidth="1"/>
    <col min="6663" max="6663" width="9.85714285714286" style="54" customWidth="1"/>
    <col min="6664" max="6664" width="13.4285714285714" style="54" customWidth="1"/>
    <col min="6665" max="6665" width="14.5714285714286" style="54" customWidth="1"/>
    <col min="6666" max="6666" width="11.5714285714286" style="54" customWidth="1"/>
    <col min="6667" max="6667" width="11.1428571428571" style="54" customWidth="1"/>
    <col min="6668" max="6668" width="7.42857142857143" style="54" customWidth="1"/>
    <col min="6669" max="6669" width="6.57142857142857" style="54" customWidth="1"/>
    <col min="6670" max="6671" width="9.28571428571429" style="54" customWidth="1"/>
    <col min="6672" max="6912" width="9.14285714285714" style="54"/>
    <col min="6913" max="6913" width="15.2857142857143" style="54" customWidth="1"/>
    <col min="6914" max="6914" width="11.1428571428571" style="54" customWidth="1"/>
    <col min="6915" max="6915" width="13.2857142857143" style="54" customWidth="1"/>
    <col min="6916" max="6916" width="10.1428571428571" style="54" customWidth="1"/>
    <col min="6917" max="6917" width="12.4285714285714" style="54" customWidth="1"/>
    <col min="6918" max="6918" width="11.2857142857143" style="54" customWidth="1"/>
    <col min="6919" max="6919" width="9.85714285714286" style="54" customWidth="1"/>
    <col min="6920" max="6920" width="13.4285714285714" style="54" customWidth="1"/>
    <col min="6921" max="6921" width="14.5714285714286" style="54" customWidth="1"/>
    <col min="6922" max="6922" width="11.5714285714286" style="54" customWidth="1"/>
    <col min="6923" max="6923" width="11.1428571428571" style="54" customWidth="1"/>
    <col min="6924" max="6924" width="7.42857142857143" style="54" customWidth="1"/>
    <col min="6925" max="6925" width="6.57142857142857" style="54" customWidth="1"/>
    <col min="6926" max="6927" width="9.28571428571429" style="54" customWidth="1"/>
    <col min="6928" max="7168" width="9.14285714285714" style="54"/>
    <col min="7169" max="7169" width="15.2857142857143" style="54" customWidth="1"/>
    <col min="7170" max="7170" width="11.1428571428571" style="54" customWidth="1"/>
    <col min="7171" max="7171" width="13.2857142857143" style="54" customWidth="1"/>
    <col min="7172" max="7172" width="10.1428571428571" style="54" customWidth="1"/>
    <col min="7173" max="7173" width="12.4285714285714" style="54" customWidth="1"/>
    <col min="7174" max="7174" width="11.2857142857143" style="54" customWidth="1"/>
    <col min="7175" max="7175" width="9.85714285714286" style="54" customWidth="1"/>
    <col min="7176" max="7176" width="13.4285714285714" style="54" customWidth="1"/>
    <col min="7177" max="7177" width="14.5714285714286" style="54" customWidth="1"/>
    <col min="7178" max="7178" width="11.5714285714286" style="54" customWidth="1"/>
    <col min="7179" max="7179" width="11.1428571428571" style="54" customWidth="1"/>
    <col min="7180" max="7180" width="7.42857142857143" style="54" customWidth="1"/>
    <col min="7181" max="7181" width="6.57142857142857" style="54" customWidth="1"/>
    <col min="7182" max="7183" width="9.28571428571429" style="54" customWidth="1"/>
    <col min="7184" max="7424" width="9.14285714285714" style="54"/>
    <col min="7425" max="7425" width="15.2857142857143" style="54" customWidth="1"/>
    <col min="7426" max="7426" width="11.1428571428571" style="54" customWidth="1"/>
    <col min="7427" max="7427" width="13.2857142857143" style="54" customWidth="1"/>
    <col min="7428" max="7428" width="10.1428571428571" style="54" customWidth="1"/>
    <col min="7429" max="7429" width="12.4285714285714" style="54" customWidth="1"/>
    <col min="7430" max="7430" width="11.2857142857143" style="54" customWidth="1"/>
    <col min="7431" max="7431" width="9.85714285714286" style="54" customWidth="1"/>
    <col min="7432" max="7432" width="13.4285714285714" style="54" customWidth="1"/>
    <col min="7433" max="7433" width="14.5714285714286" style="54" customWidth="1"/>
    <col min="7434" max="7434" width="11.5714285714286" style="54" customWidth="1"/>
    <col min="7435" max="7435" width="11.1428571428571" style="54" customWidth="1"/>
    <col min="7436" max="7436" width="7.42857142857143" style="54" customWidth="1"/>
    <col min="7437" max="7437" width="6.57142857142857" style="54" customWidth="1"/>
    <col min="7438" max="7439" width="9.28571428571429" style="54" customWidth="1"/>
    <col min="7440" max="7680" width="9.14285714285714" style="54"/>
    <col min="7681" max="7681" width="15.2857142857143" style="54" customWidth="1"/>
    <col min="7682" max="7682" width="11.1428571428571" style="54" customWidth="1"/>
    <col min="7683" max="7683" width="13.2857142857143" style="54" customWidth="1"/>
    <col min="7684" max="7684" width="10.1428571428571" style="54" customWidth="1"/>
    <col min="7685" max="7685" width="12.4285714285714" style="54" customWidth="1"/>
    <col min="7686" max="7686" width="11.2857142857143" style="54" customWidth="1"/>
    <col min="7687" max="7687" width="9.85714285714286" style="54" customWidth="1"/>
    <col min="7688" max="7688" width="13.4285714285714" style="54" customWidth="1"/>
    <col min="7689" max="7689" width="14.5714285714286" style="54" customWidth="1"/>
    <col min="7690" max="7690" width="11.5714285714286" style="54" customWidth="1"/>
    <col min="7691" max="7691" width="11.1428571428571" style="54" customWidth="1"/>
    <col min="7692" max="7692" width="7.42857142857143" style="54" customWidth="1"/>
    <col min="7693" max="7693" width="6.57142857142857" style="54" customWidth="1"/>
    <col min="7694" max="7695" width="9.28571428571429" style="54" customWidth="1"/>
    <col min="7696" max="7936" width="9.14285714285714" style="54"/>
    <col min="7937" max="7937" width="15.2857142857143" style="54" customWidth="1"/>
    <col min="7938" max="7938" width="11.1428571428571" style="54" customWidth="1"/>
    <col min="7939" max="7939" width="13.2857142857143" style="54" customWidth="1"/>
    <col min="7940" max="7940" width="10.1428571428571" style="54" customWidth="1"/>
    <col min="7941" max="7941" width="12.4285714285714" style="54" customWidth="1"/>
    <col min="7942" max="7942" width="11.2857142857143" style="54" customWidth="1"/>
    <col min="7943" max="7943" width="9.85714285714286" style="54" customWidth="1"/>
    <col min="7944" max="7944" width="13.4285714285714" style="54" customWidth="1"/>
    <col min="7945" max="7945" width="14.5714285714286" style="54" customWidth="1"/>
    <col min="7946" max="7946" width="11.5714285714286" style="54" customWidth="1"/>
    <col min="7947" max="7947" width="11.1428571428571" style="54" customWidth="1"/>
    <col min="7948" max="7948" width="7.42857142857143" style="54" customWidth="1"/>
    <col min="7949" max="7949" width="6.57142857142857" style="54" customWidth="1"/>
    <col min="7950" max="7951" width="9.28571428571429" style="54" customWidth="1"/>
    <col min="7952" max="8192" width="9.14285714285714" style="54"/>
    <col min="8193" max="8193" width="15.2857142857143" style="54" customWidth="1"/>
    <col min="8194" max="8194" width="11.1428571428571" style="54" customWidth="1"/>
    <col min="8195" max="8195" width="13.2857142857143" style="54" customWidth="1"/>
    <col min="8196" max="8196" width="10.1428571428571" style="54" customWidth="1"/>
    <col min="8197" max="8197" width="12.4285714285714" style="54" customWidth="1"/>
    <col min="8198" max="8198" width="11.2857142857143" style="54" customWidth="1"/>
    <col min="8199" max="8199" width="9.85714285714286" style="54" customWidth="1"/>
    <col min="8200" max="8200" width="13.4285714285714" style="54" customWidth="1"/>
    <col min="8201" max="8201" width="14.5714285714286" style="54" customWidth="1"/>
    <col min="8202" max="8202" width="11.5714285714286" style="54" customWidth="1"/>
    <col min="8203" max="8203" width="11.1428571428571" style="54" customWidth="1"/>
    <col min="8204" max="8204" width="7.42857142857143" style="54" customWidth="1"/>
    <col min="8205" max="8205" width="6.57142857142857" style="54" customWidth="1"/>
    <col min="8206" max="8207" width="9.28571428571429" style="54" customWidth="1"/>
    <col min="8208" max="8448" width="9.14285714285714" style="54"/>
    <col min="8449" max="8449" width="15.2857142857143" style="54" customWidth="1"/>
    <col min="8450" max="8450" width="11.1428571428571" style="54" customWidth="1"/>
    <col min="8451" max="8451" width="13.2857142857143" style="54" customWidth="1"/>
    <col min="8452" max="8452" width="10.1428571428571" style="54" customWidth="1"/>
    <col min="8453" max="8453" width="12.4285714285714" style="54" customWidth="1"/>
    <col min="8454" max="8454" width="11.2857142857143" style="54" customWidth="1"/>
    <col min="8455" max="8455" width="9.85714285714286" style="54" customWidth="1"/>
    <col min="8456" max="8456" width="13.4285714285714" style="54" customWidth="1"/>
    <col min="8457" max="8457" width="14.5714285714286" style="54" customWidth="1"/>
    <col min="8458" max="8458" width="11.5714285714286" style="54" customWidth="1"/>
    <col min="8459" max="8459" width="11.1428571428571" style="54" customWidth="1"/>
    <col min="8460" max="8460" width="7.42857142857143" style="54" customWidth="1"/>
    <col min="8461" max="8461" width="6.57142857142857" style="54" customWidth="1"/>
    <col min="8462" max="8463" width="9.28571428571429" style="54" customWidth="1"/>
    <col min="8464" max="8704" width="9.14285714285714" style="54"/>
    <col min="8705" max="8705" width="15.2857142857143" style="54" customWidth="1"/>
    <col min="8706" max="8706" width="11.1428571428571" style="54" customWidth="1"/>
    <col min="8707" max="8707" width="13.2857142857143" style="54" customWidth="1"/>
    <col min="8708" max="8708" width="10.1428571428571" style="54" customWidth="1"/>
    <col min="8709" max="8709" width="12.4285714285714" style="54" customWidth="1"/>
    <col min="8710" max="8710" width="11.2857142857143" style="54" customWidth="1"/>
    <col min="8711" max="8711" width="9.85714285714286" style="54" customWidth="1"/>
    <col min="8712" max="8712" width="13.4285714285714" style="54" customWidth="1"/>
    <col min="8713" max="8713" width="14.5714285714286" style="54" customWidth="1"/>
    <col min="8714" max="8714" width="11.5714285714286" style="54" customWidth="1"/>
    <col min="8715" max="8715" width="11.1428571428571" style="54" customWidth="1"/>
    <col min="8716" max="8716" width="7.42857142857143" style="54" customWidth="1"/>
    <col min="8717" max="8717" width="6.57142857142857" style="54" customWidth="1"/>
    <col min="8718" max="8719" width="9.28571428571429" style="54" customWidth="1"/>
    <col min="8720" max="8960" width="9.14285714285714" style="54"/>
    <col min="8961" max="8961" width="15.2857142857143" style="54" customWidth="1"/>
    <col min="8962" max="8962" width="11.1428571428571" style="54" customWidth="1"/>
    <col min="8963" max="8963" width="13.2857142857143" style="54" customWidth="1"/>
    <col min="8964" max="8964" width="10.1428571428571" style="54" customWidth="1"/>
    <col min="8965" max="8965" width="12.4285714285714" style="54" customWidth="1"/>
    <col min="8966" max="8966" width="11.2857142857143" style="54" customWidth="1"/>
    <col min="8967" max="8967" width="9.85714285714286" style="54" customWidth="1"/>
    <col min="8968" max="8968" width="13.4285714285714" style="54" customWidth="1"/>
    <col min="8969" max="8969" width="14.5714285714286" style="54" customWidth="1"/>
    <col min="8970" max="8970" width="11.5714285714286" style="54" customWidth="1"/>
    <col min="8971" max="8971" width="11.1428571428571" style="54" customWidth="1"/>
    <col min="8972" max="8972" width="7.42857142857143" style="54" customWidth="1"/>
    <col min="8973" max="8973" width="6.57142857142857" style="54" customWidth="1"/>
    <col min="8974" max="8975" width="9.28571428571429" style="54" customWidth="1"/>
    <col min="8976" max="9216" width="9.14285714285714" style="54"/>
    <col min="9217" max="9217" width="15.2857142857143" style="54" customWidth="1"/>
    <col min="9218" max="9218" width="11.1428571428571" style="54" customWidth="1"/>
    <col min="9219" max="9219" width="13.2857142857143" style="54" customWidth="1"/>
    <col min="9220" max="9220" width="10.1428571428571" style="54" customWidth="1"/>
    <col min="9221" max="9221" width="12.4285714285714" style="54" customWidth="1"/>
    <col min="9222" max="9222" width="11.2857142857143" style="54" customWidth="1"/>
    <col min="9223" max="9223" width="9.85714285714286" style="54" customWidth="1"/>
    <col min="9224" max="9224" width="13.4285714285714" style="54" customWidth="1"/>
    <col min="9225" max="9225" width="14.5714285714286" style="54" customWidth="1"/>
    <col min="9226" max="9226" width="11.5714285714286" style="54" customWidth="1"/>
    <col min="9227" max="9227" width="11.1428571428571" style="54" customWidth="1"/>
    <col min="9228" max="9228" width="7.42857142857143" style="54" customWidth="1"/>
    <col min="9229" max="9229" width="6.57142857142857" style="54" customWidth="1"/>
    <col min="9230" max="9231" width="9.28571428571429" style="54" customWidth="1"/>
    <col min="9232" max="9472" width="9.14285714285714" style="54"/>
    <col min="9473" max="9473" width="15.2857142857143" style="54" customWidth="1"/>
    <col min="9474" max="9474" width="11.1428571428571" style="54" customWidth="1"/>
    <col min="9475" max="9475" width="13.2857142857143" style="54" customWidth="1"/>
    <col min="9476" max="9476" width="10.1428571428571" style="54" customWidth="1"/>
    <col min="9477" max="9477" width="12.4285714285714" style="54" customWidth="1"/>
    <col min="9478" max="9478" width="11.2857142857143" style="54" customWidth="1"/>
    <col min="9479" max="9479" width="9.85714285714286" style="54" customWidth="1"/>
    <col min="9480" max="9480" width="13.4285714285714" style="54" customWidth="1"/>
    <col min="9481" max="9481" width="14.5714285714286" style="54" customWidth="1"/>
    <col min="9482" max="9482" width="11.5714285714286" style="54" customWidth="1"/>
    <col min="9483" max="9483" width="11.1428571428571" style="54" customWidth="1"/>
    <col min="9484" max="9484" width="7.42857142857143" style="54" customWidth="1"/>
    <col min="9485" max="9485" width="6.57142857142857" style="54" customWidth="1"/>
    <col min="9486" max="9487" width="9.28571428571429" style="54" customWidth="1"/>
    <col min="9488" max="9728" width="9.14285714285714" style="54"/>
    <col min="9729" max="9729" width="15.2857142857143" style="54" customWidth="1"/>
    <col min="9730" max="9730" width="11.1428571428571" style="54" customWidth="1"/>
    <col min="9731" max="9731" width="13.2857142857143" style="54" customWidth="1"/>
    <col min="9732" max="9732" width="10.1428571428571" style="54" customWidth="1"/>
    <col min="9733" max="9733" width="12.4285714285714" style="54" customWidth="1"/>
    <col min="9734" max="9734" width="11.2857142857143" style="54" customWidth="1"/>
    <col min="9735" max="9735" width="9.85714285714286" style="54" customWidth="1"/>
    <col min="9736" max="9736" width="13.4285714285714" style="54" customWidth="1"/>
    <col min="9737" max="9737" width="14.5714285714286" style="54" customWidth="1"/>
    <col min="9738" max="9738" width="11.5714285714286" style="54" customWidth="1"/>
    <col min="9739" max="9739" width="11.1428571428571" style="54" customWidth="1"/>
    <col min="9740" max="9740" width="7.42857142857143" style="54" customWidth="1"/>
    <col min="9741" max="9741" width="6.57142857142857" style="54" customWidth="1"/>
    <col min="9742" max="9743" width="9.28571428571429" style="54" customWidth="1"/>
    <col min="9744" max="9984" width="9.14285714285714" style="54"/>
    <col min="9985" max="9985" width="15.2857142857143" style="54" customWidth="1"/>
    <col min="9986" max="9986" width="11.1428571428571" style="54" customWidth="1"/>
    <col min="9987" max="9987" width="13.2857142857143" style="54" customWidth="1"/>
    <col min="9988" max="9988" width="10.1428571428571" style="54" customWidth="1"/>
    <col min="9989" max="9989" width="12.4285714285714" style="54" customWidth="1"/>
    <col min="9990" max="9990" width="11.2857142857143" style="54" customWidth="1"/>
    <col min="9991" max="9991" width="9.85714285714286" style="54" customWidth="1"/>
    <col min="9992" max="9992" width="13.4285714285714" style="54" customWidth="1"/>
    <col min="9993" max="9993" width="14.5714285714286" style="54" customWidth="1"/>
    <col min="9994" max="9994" width="11.5714285714286" style="54" customWidth="1"/>
    <col min="9995" max="9995" width="11.1428571428571" style="54" customWidth="1"/>
    <col min="9996" max="9996" width="7.42857142857143" style="54" customWidth="1"/>
    <col min="9997" max="9997" width="6.57142857142857" style="54" customWidth="1"/>
    <col min="9998" max="9999" width="9.28571428571429" style="54" customWidth="1"/>
    <col min="10000" max="10240" width="9.14285714285714" style="54"/>
    <col min="10241" max="10241" width="15.2857142857143" style="54" customWidth="1"/>
    <col min="10242" max="10242" width="11.1428571428571" style="54" customWidth="1"/>
    <col min="10243" max="10243" width="13.2857142857143" style="54" customWidth="1"/>
    <col min="10244" max="10244" width="10.1428571428571" style="54" customWidth="1"/>
    <col min="10245" max="10245" width="12.4285714285714" style="54" customWidth="1"/>
    <col min="10246" max="10246" width="11.2857142857143" style="54" customWidth="1"/>
    <col min="10247" max="10247" width="9.85714285714286" style="54" customWidth="1"/>
    <col min="10248" max="10248" width="13.4285714285714" style="54" customWidth="1"/>
    <col min="10249" max="10249" width="14.5714285714286" style="54" customWidth="1"/>
    <col min="10250" max="10250" width="11.5714285714286" style="54" customWidth="1"/>
    <col min="10251" max="10251" width="11.1428571428571" style="54" customWidth="1"/>
    <col min="10252" max="10252" width="7.42857142857143" style="54" customWidth="1"/>
    <col min="10253" max="10253" width="6.57142857142857" style="54" customWidth="1"/>
    <col min="10254" max="10255" width="9.28571428571429" style="54" customWidth="1"/>
    <col min="10256" max="10496" width="9.14285714285714" style="54"/>
    <col min="10497" max="10497" width="15.2857142857143" style="54" customWidth="1"/>
    <col min="10498" max="10498" width="11.1428571428571" style="54" customWidth="1"/>
    <col min="10499" max="10499" width="13.2857142857143" style="54" customWidth="1"/>
    <col min="10500" max="10500" width="10.1428571428571" style="54" customWidth="1"/>
    <col min="10501" max="10501" width="12.4285714285714" style="54" customWidth="1"/>
    <col min="10502" max="10502" width="11.2857142857143" style="54" customWidth="1"/>
    <col min="10503" max="10503" width="9.85714285714286" style="54" customWidth="1"/>
    <col min="10504" max="10504" width="13.4285714285714" style="54" customWidth="1"/>
    <col min="10505" max="10505" width="14.5714285714286" style="54" customWidth="1"/>
    <col min="10506" max="10506" width="11.5714285714286" style="54" customWidth="1"/>
    <col min="10507" max="10507" width="11.1428571428571" style="54" customWidth="1"/>
    <col min="10508" max="10508" width="7.42857142857143" style="54" customWidth="1"/>
    <col min="10509" max="10509" width="6.57142857142857" style="54" customWidth="1"/>
    <col min="10510" max="10511" width="9.28571428571429" style="54" customWidth="1"/>
    <col min="10512" max="10752" width="9.14285714285714" style="54"/>
    <col min="10753" max="10753" width="15.2857142857143" style="54" customWidth="1"/>
    <col min="10754" max="10754" width="11.1428571428571" style="54" customWidth="1"/>
    <col min="10755" max="10755" width="13.2857142857143" style="54" customWidth="1"/>
    <col min="10756" max="10756" width="10.1428571428571" style="54" customWidth="1"/>
    <col min="10757" max="10757" width="12.4285714285714" style="54" customWidth="1"/>
    <col min="10758" max="10758" width="11.2857142857143" style="54" customWidth="1"/>
    <col min="10759" max="10759" width="9.85714285714286" style="54" customWidth="1"/>
    <col min="10760" max="10760" width="13.4285714285714" style="54" customWidth="1"/>
    <col min="10761" max="10761" width="14.5714285714286" style="54" customWidth="1"/>
    <col min="10762" max="10762" width="11.5714285714286" style="54" customWidth="1"/>
    <col min="10763" max="10763" width="11.1428571428571" style="54" customWidth="1"/>
    <col min="10764" max="10764" width="7.42857142857143" style="54" customWidth="1"/>
    <col min="10765" max="10765" width="6.57142857142857" style="54" customWidth="1"/>
    <col min="10766" max="10767" width="9.28571428571429" style="54" customWidth="1"/>
    <col min="10768" max="11008" width="9.14285714285714" style="54"/>
    <col min="11009" max="11009" width="15.2857142857143" style="54" customWidth="1"/>
    <col min="11010" max="11010" width="11.1428571428571" style="54" customWidth="1"/>
    <col min="11011" max="11011" width="13.2857142857143" style="54" customWidth="1"/>
    <col min="11012" max="11012" width="10.1428571428571" style="54" customWidth="1"/>
    <col min="11013" max="11013" width="12.4285714285714" style="54" customWidth="1"/>
    <col min="11014" max="11014" width="11.2857142857143" style="54" customWidth="1"/>
    <col min="11015" max="11015" width="9.85714285714286" style="54" customWidth="1"/>
    <col min="11016" max="11016" width="13.4285714285714" style="54" customWidth="1"/>
    <col min="11017" max="11017" width="14.5714285714286" style="54" customWidth="1"/>
    <col min="11018" max="11018" width="11.5714285714286" style="54" customWidth="1"/>
    <col min="11019" max="11019" width="11.1428571428571" style="54" customWidth="1"/>
    <col min="11020" max="11020" width="7.42857142857143" style="54" customWidth="1"/>
    <col min="11021" max="11021" width="6.57142857142857" style="54" customWidth="1"/>
    <col min="11022" max="11023" width="9.28571428571429" style="54" customWidth="1"/>
    <col min="11024" max="11264" width="9.14285714285714" style="54"/>
    <col min="11265" max="11265" width="15.2857142857143" style="54" customWidth="1"/>
    <col min="11266" max="11266" width="11.1428571428571" style="54" customWidth="1"/>
    <col min="11267" max="11267" width="13.2857142857143" style="54" customWidth="1"/>
    <col min="11268" max="11268" width="10.1428571428571" style="54" customWidth="1"/>
    <col min="11269" max="11269" width="12.4285714285714" style="54" customWidth="1"/>
    <col min="11270" max="11270" width="11.2857142857143" style="54" customWidth="1"/>
    <col min="11271" max="11271" width="9.85714285714286" style="54" customWidth="1"/>
    <col min="11272" max="11272" width="13.4285714285714" style="54" customWidth="1"/>
    <col min="11273" max="11273" width="14.5714285714286" style="54" customWidth="1"/>
    <col min="11274" max="11274" width="11.5714285714286" style="54" customWidth="1"/>
    <col min="11275" max="11275" width="11.1428571428571" style="54" customWidth="1"/>
    <col min="11276" max="11276" width="7.42857142857143" style="54" customWidth="1"/>
    <col min="11277" max="11277" width="6.57142857142857" style="54" customWidth="1"/>
    <col min="11278" max="11279" width="9.28571428571429" style="54" customWidth="1"/>
    <col min="11280" max="11520" width="9.14285714285714" style="54"/>
    <col min="11521" max="11521" width="15.2857142857143" style="54" customWidth="1"/>
    <col min="11522" max="11522" width="11.1428571428571" style="54" customWidth="1"/>
    <col min="11523" max="11523" width="13.2857142857143" style="54" customWidth="1"/>
    <col min="11524" max="11524" width="10.1428571428571" style="54" customWidth="1"/>
    <col min="11525" max="11525" width="12.4285714285714" style="54" customWidth="1"/>
    <col min="11526" max="11526" width="11.2857142857143" style="54" customWidth="1"/>
    <col min="11527" max="11527" width="9.85714285714286" style="54" customWidth="1"/>
    <col min="11528" max="11528" width="13.4285714285714" style="54" customWidth="1"/>
    <col min="11529" max="11529" width="14.5714285714286" style="54" customWidth="1"/>
    <col min="11530" max="11530" width="11.5714285714286" style="54" customWidth="1"/>
    <col min="11531" max="11531" width="11.1428571428571" style="54" customWidth="1"/>
    <col min="11532" max="11532" width="7.42857142857143" style="54" customWidth="1"/>
    <col min="11533" max="11533" width="6.57142857142857" style="54" customWidth="1"/>
    <col min="11534" max="11535" width="9.28571428571429" style="54" customWidth="1"/>
    <col min="11536" max="11776" width="9.14285714285714" style="54"/>
    <col min="11777" max="11777" width="15.2857142857143" style="54" customWidth="1"/>
    <col min="11778" max="11778" width="11.1428571428571" style="54" customWidth="1"/>
    <col min="11779" max="11779" width="13.2857142857143" style="54" customWidth="1"/>
    <col min="11780" max="11780" width="10.1428571428571" style="54" customWidth="1"/>
    <col min="11781" max="11781" width="12.4285714285714" style="54" customWidth="1"/>
    <col min="11782" max="11782" width="11.2857142857143" style="54" customWidth="1"/>
    <col min="11783" max="11783" width="9.85714285714286" style="54" customWidth="1"/>
    <col min="11784" max="11784" width="13.4285714285714" style="54" customWidth="1"/>
    <col min="11785" max="11785" width="14.5714285714286" style="54" customWidth="1"/>
    <col min="11786" max="11786" width="11.5714285714286" style="54" customWidth="1"/>
    <col min="11787" max="11787" width="11.1428571428571" style="54" customWidth="1"/>
    <col min="11788" max="11788" width="7.42857142857143" style="54" customWidth="1"/>
    <col min="11789" max="11789" width="6.57142857142857" style="54" customWidth="1"/>
    <col min="11790" max="11791" width="9.28571428571429" style="54" customWidth="1"/>
    <col min="11792" max="12032" width="9.14285714285714" style="54"/>
    <col min="12033" max="12033" width="15.2857142857143" style="54" customWidth="1"/>
    <col min="12034" max="12034" width="11.1428571428571" style="54" customWidth="1"/>
    <col min="12035" max="12035" width="13.2857142857143" style="54" customWidth="1"/>
    <col min="12036" max="12036" width="10.1428571428571" style="54" customWidth="1"/>
    <col min="12037" max="12037" width="12.4285714285714" style="54" customWidth="1"/>
    <col min="12038" max="12038" width="11.2857142857143" style="54" customWidth="1"/>
    <col min="12039" max="12039" width="9.85714285714286" style="54" customWidth="1"/>
    <col min="12040" max="12040" width="13.4285714285714" style="54" customWidth="1"/>
    <col min="12041" max="12041" width="14.5714285714286" style="54" customWidth="1"/>
    <col min="12042" max="12042" width="11.5714285714286" style="54" customWidth="1"/>
    <col min="12043" max="12043" width="11.1428571428571" style="54" customWidth="1"/>
    <col min="12044" max="12044" width="7.42857142857143" style="54" customWidth="1"/>
    <col min="12045" max="12045" width="6.57142857142857" style="54" customWidth="1"/>
    <col min="12046" max="12047" width="9.28571428571429" style="54" customWidth="1"/>
    <col min="12048" max="12288" width="9.14285714285714" style="54"/>
    <col min="12289" max="12289" width="15.2857142857143" style="54" customWidth="1"/>
    <col min="12290" max="12290" width="11.1428571428571" style="54" customWidth="1"/>
    <col min="12291" max="12291" width="13.2857142857143" style="54" customWidth="1"/>
    <col min="12292" max="12292" width="10.1428571428571" style="54" customWidth="1"/>
    <col min="12293" max="12293" width="12.4285714285714" style="54" customWidth="1"/>
    <col min="12294" max="12294" width="11.2857142857143" style="54" customWidth="1"/>
    <col min="12295" max="12295" width="9.85714285714286" style="54" customWidth="1"/>
    <col min="12296" max="12296" width="13.4285714285714" style="54" customWidth="1"/>
    <col min="12297" max="12297" width="14.5714285714286" style="54" customWidth="1"/>
    <col min="12298" max="12298" width="11.5714285714286" style="54" customWidth="1"/>
    <col min="12299" max="12299" width="11.1428571428571" style="54" customWidth="1"/>
    <col min="12300" max="12300" width="7.42857142857143" style="54" customWidth="1"/>
    <col min="12301" max="12301" width="6.57142857142857" style="54" customWidth="1"/>
    <col min="12302" max="12303" width="9.28571428571429" style="54" customWidth="1"/>
    <col min="12304" max="12544" width="9.14285714285714" style="54"/>
    <col min="12545" max="12545" width="15.2857142857143" style="54" customWidth="1"/>
    <col min="12546" max="12546" width="11.1428571428571" style="54" customWidth="1"/>
    <col min="12547" max="12547" width="13.2857142857143" style="54" customWidth="1"/>
    <col min="12548" max="12548" width="10.1428571428571" style="54" customWidth="1"/>
    <col min="12549" max="12549" width="12.4285714285714" style="54" customWidth="1"/>
    <col min="12550" max="12550" width="11.2857142857143" style="54" customWidth="1"/>
    <col min="12551" max="12551" width="9.85714285714286" style="54" customWidth="1"/>
    <col min="12552" max="12552" width="13.4285714285714" style="54" customWidth="1"/>
    <col min="12553" max="12553" width="14.5714285714286" style="54" customWidth="1"/>
    <col min="12554" max="12554" width="11.5714285714286" style="54" customWidth="1"/>
    <col min="12555" max="12555" width="11.1428571428571" style="54" customWidth="1"/>
    <col min="12556" max="12556" width="7.42857142857143" style="54" customWidth="1"/>
    <col min="12557" max="12557" width="6.57142857142857" style="54" customWidth="1"/>
    <col min="12558" max="12559" width="9.28571428571429" style="54" customWidth="1"/>
    <col min="12560" max="12800" width="9.14285714285714" style="54"/>
    <col min="12801" max="12801" width="15.2857142857143" style="54" customWidth="1"/>
    <col min="12802" max="12802" width="11.1428571428571" style="54" customWidth="1"/>
    <col min="12803" max="12803" width="13.2857142857143" style="54" customWidth="1"/>
    <col min="12804" max="12804" width="10.1428571428571" style="54" customWidth="1"/>
    <col min="12805" max="12805" width="12.4285714285714" style="54" customWidth="1"/>
    <col min="12806" max="12806" width="11.2857142857143" style="54" customWidth="1"/>
    <col min="12807" max="12807" width="9.85714285714286" style="54" customWidth="1"/>
    <col min="12808" max="12808" width="13.4285714285714" style="54" customWidth="1"/>
    <col min="12809" max="12809" width="14.5714285714286" style="54" customWidth="1"/>
    <col min="12810" max="12810" width="11.5714285714286" style="54" customWidth="1"/>
    <col min="12811" max="12811" width="11.1428571428571" style="54" customWidth="1"/>
    <col min="12812" max="12812" width="7.42857142857143" style="54" customWidth="1"/>
    <col min="12813" max="12813" width="6.57142857142857" style="54" customWidth="1"/>
    <col min="12814" max="12815" width="9.28571428571429" style="54" customWidth="1"/>
    <col min="12816" max="13056" width="9.14285714285714" style="54"/>
    <col min="13057" max="13057" width="15.2857142857143" style="54" customWidth="1"/>
    <col min="13058" max="13058" width="11.1428571428571" style="54" customWidth="1"/>
    <col min="13059" max="13059" width="13.2857142857143" style="54" customWidth="1"/>
    <col min="13060" max="13060" width="10.1428571428571" style="54" customWidth="1"/>
    <col min="13061" max="13061" width="12.4285714285714" style="54" customWidth="1"/>
    <col min="13062" max="13062" width="11.2857142857143" style="54" customWidth="1"/>
    <col min="13063" max="13063" width="9.85714285714286" style="54" customWidth="1"/>
    <col min="13064" max="13064" width="13.4285714285714" style="54" customWidth="1"/>
    <col min="13065" max="13065" width="14.5714285714286" style="54" customWidth="1"/>
    <col min="13066" max="13066" width="11.5714285714286" style="54" customWidth="1"/>
    <col min="13067" max="13067" width="11.1428571428571" style="54" customWidth="1"/>
    <col min="13068" max="13068" width="7.42857142857143" style="54" customWidth="1"/>
    <col min="13069" max="13069" width="6.57142857142857" style="54" customWidth="1"/>
    <col min="13070" max="13071" width="9.28571428571429" style="54" customWidth="1"/>
    <col min="13072" max="13312" width="9.14285714285714" style="54"/>
    <col min="13313" max="13313" width="15.2857142857143" style="54" customWidth="1"/>
    <col min="13314" max="13314" width="11.1428571428571" style="54" customWidth="1"/>
    <col min="13315" max="13315" width="13.2857142857143" style="54" customWidth="1"/>
    <col min="13316" max="13316" width="10.1428571428571" style="54" customWidth="1"/>
    <col min="13317" max="13317" width="12.4285714285714" style="54" customWidth="1"/>
    <col min="13318" max="13318" width="11.2857142857143" style="54" customWidth="1"/>
    <col min="13319" max="13319" width="9.85714285714286" style="54" customWidth="1"/>
    <col min="13320" max="13320" width="13.4285714285714" style="54" customWidth="1"/>
    <col min="13321" max="13321" width="14.5714285714286" style="54" customWidth="1"/>
    <col min="13322" max="13322" width="11.5714285714286" style="54" customWidth="1"/>
    <col min="13323" max="13323" width="11.1428571428571" style="54" customWidth="1"/>
    <col min="13324" max="13324" width="7.42857142857143" style="54" customWidth="1"/>
    <col min="13325" max="13325" width="6.57142857142857" style="54" customWidth="1"/>
    <col min="13326" max="13327" width="9.28571428571429" style="54" customWidth="1"/>
    <col min="13328" max="13568" width="9.14285714285714" style="54"/>
    <col min="13569" max="13569" width="15.2857142857143" style="54" customWidth="1"/>
    <col min="13570" max="13570" width="11.1428571428571" style="54" customWidth="1"/>
    <col min="13571" max="13571" width="13.2857142857143" style="54" customWidth="1"/>
    <col min="13572" max="13572" width="10.1428571428571" style="54" customWidth="1"/>
    <col min="13573" max="13573" width="12.4285714285714" style="54" customWidth="1"/>
    <col min="13574" max="13574" width="11.2857142857143" style="54" customWidth="1"/>
    <col min="13575" max="13575" width="9.85714285714286" style="54" customWidth="1"/>
    <col min="13576" max="13576" width="13.4285714285714" style="54" customWidth="1"/>
    <col min="13577" max="13577" width="14.5714285714286" style="54" customWidth="1"/>
    <col min="13578" max="13578" width="11.5714285714286" style="54" customWidth="1"/>
    <col min="13579" max="13579" width="11.1428571428571" style="54" customWidth="1"/>
    <col min="13580" max="13580" width="7.42857142857143" style="54" customWidth="1"/>
    <col min="13581" max="13581" width="6.57142857142857" style="54" customWidth="1"/>
    <col min="13582" max="13583" width="9.28571428571429" style="54" customWidth="1"/>
    <col min="13584" max="13824" width="9.14285714285714" style="54"/>
    <col min="13825" max="13825" width="15.2857142857143" style="54" customWidth="1"/>
    <col min="13826" max="13826" width="11.1428571428571" style="54" customWidth="1"/>
    <col min="13827" max="13827" width="13.2857142857143" style="54" customWidth="1"/>
    <col min="13828" max="13828" width="10.1428571428571" style="54" customWidth="1"/>
    <col min="13829" max="13829" width="12.4285714285714" style="54" customWidth="1"/>
    <col min="13830" max="13830" width="11.2857142857143" style="54" customWidth="1"/>
    <col min="13831" max="13831" width="9.85714285714286" style="54" customWidth="1"/>
    <col min="13832" max="13832" width="13.4285714285714" style="54" customWidth="1"/>
    <col min="13833" max="13833" width="14.5714285714286" style="54" customWidth="1"/>
    <col min="13834" max="13834" width="11.5714285714286" style="54" customWidth="1"/>
    <col min="13835" max="13835" width="11.1428571428571" style="54" customWidth="1"/>
    <col min="13836" max="13836" width="7.42857142857143" style="54" customWidth="1"/>
    <col min="13837" max="13837" width="6.57142857142857" style="54" customWidth="1"/>
    <col min="13838" max="13839" width="9.28571428571429" style="54" customWidth="1"/>
    <col min="13840" max="14080" width="9.14285714285714" style="54"/>
    <col min="14081" max="14081" width="15.2857142857143" style="54" customWidth="1"/>
    <col min="14082" max="14082" width="11.1428571428571" style="54" customWidth="1"/>
    <col min="14083" max="14083" width="13.2857142857143" style="54" customWidth="1"/>
    <col min="14084" max="14084" width="10.1428571428571" style="54" customWidth="1"/>
    <col min="14085" max="14085" width="12.4285714285714" style="54" customWidth="1"/>
    <col min="14086" max="14086" width="11.2857142857143" style="54" customWidth="1"/>
    <col min="14087" max="14087" width="9.85714285714286" style="54" customWidth="1"/>
    <col min="14088" max="14088" width="13.4285714285714" style="54" customWidth="1"/>
    <col min="14089" max="14089" width="14.5714285714286" style="54" customWidth="1"/>
    <col min="14090" max="14090" width="11.5714285714286" style="54" customWidth="1"/>
    <col min="14091" max="14091" width="11.1428571428571" style="54" customWidth="1"/>
    <col min="14092" max="14092" width="7.42857142857143" style="54" customWidth="1"/>
    <col min="14093" max="14093" width="6.57142857142857" style="54" customWidth="1"/>
    <col min="14094" max="14095" width="9.28571428571429" style="54" customWidth="1"/>
    <col min="14096" max="14336" width="9.14285714285714" style="54"/>
    <col min="14337" max="14337" width="15.2857142857143" style="54" customWidth="1"/>
    <col min="14338" max="14338" width="11.1428571428571" style="54" customWidth="1"/>
    <col min="14339" max="14339" width="13.2857142857143" style="54" customWidth="1"/>
    <col min="14340" max="14340" width="10.1428571428571" style="54" customWidth="1"/>
    <col min="14341" max="14341" width="12.4285714285714" style="54" customWidth="1"/>
    <col min="14342" max="14342" width="11.2857142857143" style="54" customWidth="1"/>
    <col min="14343" max="14343" width="9.85714285714286" style="54" customWidth="1"/>
    <col min="14344" max="14344" width="13.4285714285714" style="54" customWidth="1"/>
    <col min="14345" max="14345" width="14.5714285714286" style="54" customWidth="1"/>
    <col min="14346" max="14346" width="11.5714285714286" style="54" customWidth="1"/>
    <col min="14347" max="14347" width="11.1428571428571" style="54" customWidth="1"/>
    <col min="14348" max="14348" width="7.42857142857143" style="54" customWidth="1"/>
    <col min="14349" max="14349" width="6.57142857142857" style="54" customWidth="1"/>
    <col min="14350" max="14351" width="9.28571428571429" style="54" customWidth="1"/>
    <col min="14352" max="14592" width="9.14285714285714" style="54"/>
    <col min="14593" max="14593" width="15.2857142857143" style="54" customWidth="1"/>
    <col min="14594" max="14594" width="11.1428571428571" style="54" customWidth="1"/>
    <col min="14595" max="14595" width="13.2857142857143" style="54" customWidth="1"/>
    <col min="14596" max="14596" width="10.1428571428571" style="54" customWidth="1"/>
    <col min="14597" max="14597" width="12.4285714285714" style="54" customWidth="1"/>
    <col min="14598" max="14598" width="11.2857142857143" style="54" customWidth="1"/>
    <col min="14599" max="14599" width="9.85714285714286" style="54" customWidth="1"/>
    <col min="14600" max="14600" width="13.4285714285714" style="54" customWidth="1"/>
    <col min="14601" max="14601" width="14.5714285714286" style="54" customWidth="1"/>
    <col min="14602" max="14602" width="11.5714285714286" style="54" customWidth="1"/>
    <col min="14603" max="14603" width="11.1428571428571" style="54" customWidth="1"/>
    <col min="14604" max="14604" width="7.42857142857143" style="54" customWidth="1"/>
    <col min="14605" max="14605" width="6.57142857142857" style="54" customWidth="1"/>
    <col min="14606" max="14607" width="9.28571428571429" style="54" customWidth="1"/>
    <col min="14608" max="14848" width="9.14285714285714" style="54"/>
    <col min="14849" max="14849" width="15.2857142857143" style="54" customWidth="1"/>
    <col min="14850" max="14850" width="11.1428571428571" style="54" customWidth="1"/>
    <col min="14851" max="14851" width="13.2857142857143" style="54" customWidth="1"/>
    <col min="14852" max="14852" width="10.1428571428571" style="54" customWidth="1"/>
    <col min="14853" max="14853" width="12.4285714285714" style="54" customWidth="1"/>
    <col min="14854" max="14854" width="11.2857142857143" style="54" customWidth="1"/>
    <col min="14855" max="14855" width="9.85714285714286" style="54" customWidth="1"/>
    <col min="14856" max="14856" width="13.4285714285714" style="54" customWidth="1"/>
    <col min="14857" max="14857" width="14.5714285714286" style="54" customWidth="1"/>
    <col min="14858" max="14858" width="11.5714285714286" style="54" customWidth="1"/>
    <col min="14859" max="14859" width="11.1428571428571" style="54" customWidth="1"/>
    <col min="14860" max="14860" width="7.42857142857143" style="54" customWidth="1"/>
    <col min="14861" max="14861" width="6.57142857142857" style="54" customWidth="1"/>
    <col min="14862" max="14863" width="9.28571428571429" style="54" customWidth="1"/>
    <col min="14864" max="15104" width="9.14285714285714" style="54"/>
    <col min="15105" max="15105" width="15.2857142857143" style="54" customWidth="1"/>
    <col min="15106" max="15106" width="11.1428571428571" style="54" customWidth="1"/>
    <col min="15107" max="15107" width="13.2857142857143" style="54" customWidth="1"/>
    <col min="15108" max="15108" width="10.1428571428571" style="54" customWidth="1"/>
    <col min="15109" max="15109" width="12.4285714285714" style="54" customWidth="1"/>
    <col min="15110" max="15110" width="11.2857142857143" style="54" customWidth="1"/>
    <col min="15111" max="15111" width="9.85714285714286" style="54" customWidth="1"/>
    <col min="15112" max="15112" width="13.4285714285714" style="54" customWidth="1"/>
    <col min="15113" max="15113" width="14.5714285714286" style="54" customWidth="1"/>
    <col min="15114" max="15114" width="11.5714285714286" style="54" customWidth="1"/>
    <col min="15115" max="15115" width="11.1428571428571" style="54" customWidth="1"/>
    <col min="15116" max="15116" width="7.42857142857143" style="54" customWidth="1"/>
    <col min="15117" max="15117" width="6.57142857142857" style="54" customWidth="1"/>
    <col min="15118" max="15119" width="9.28571428571429" style="54" customWidth="1"/>
    <col min="15120" max="15360" width="9.14285714285714" style="54"/>
    <col min="15361" max="15361" width="15.2857142857143" style="54" customWidth="1"/>
    <col min="15362" max="15362" width="11.1428571428571" style="54" customWidth="1"/>
    <col min="15363" max="15363" width="13.2857142857143" style="54" customWidth="1"/>
    <col min="15364" max="15364" width="10.1428571428571" style="54" customWidth="1"/>
    <col min="15365" max="15365" width="12.4285714285714" style="54" customWidth="1"/>
    <col min="15366" max="15366" width="11.2857142857143" style="54" customWidth="1"/>
    <col min="15367" max="15367" width="9.85714285714286" style="54" customWidth="1"/>
    <col min="15368" max="15368" width="13.4285714285714" style="54" customWidth="1"/>
    <col min="15369" max="15369" width="14.5714285714286" style="54" customWidth="1"/>
    <col min="15370" max="15370" width="11.5714285714286" style="54" customWidth="1"/>
    <col min="15371" max="15371" width="11.1428571428571" style="54" customWidth="1"/>
    <col min="15372" max="15372" width="7.42857142857143" style="54" customWidth="1"/>
    <col min="15373" max="15373" width="6.57142857142857" style="54" customWidth="1"/>
    <col min="15374" max="15375" width="9.28571428571429" style="54" customWidth="1"/>
    <col min="15376" max="15616" width="9.14285714285714" style="54"/>
    <col min="15617" max="15617" width="15.2857142857143" style="54" customWidth="1"/>
    <col min="15618" max="15618" width="11.1428571428571" style="54" customWidth="1"/>
    <col min="15619" max="15619" width="13.2857142857143" style="54" customWidth="1"/>
    <col min="15620" max="15620" width="10.1428571428571" style="54" customWidth="1"/>
    <col min="15621" max="15621" width="12.4285714285714" style="54" customWidth="1"/>
    <col min="15622" max="15622" width="11.2857142857143" style="54" customWidth="1"/>
    <col min="15623" max="15623" width="9.85714285714286" style="54" customWidth="1"/>
    <col min="15624" max="15624" width="13.4285714285714" style="54" customWidth="1"/>
    <col min="15625" max="15625" width="14.5714285714286" style="54" customWidth="1"/>
    <col min="15626" max="15626" width="11.5714285714286" style="54" customWidth="1"/>
    <col min="15627" max="15627" width="11.1428571428571" style="54" customWidth="1"/>
    <col min="15628" max="15628" width="7.42857142857143" style="54" customWidth="1"/>
    <col min="15629" max="15629" width="6.57142857142857" style="54" customWidth="1"/>
    <col min="15630" max="15631" width="9.28571428571429" style="54" customWidth="1"/>
    <col min="15632" max="15872" width="9.14285714285714" style="54"/>
    <col min="15873" max="15873" width="15.2857142857143" style="54" customWidth="1"/>
    <col min="15874" max="15874" width="11.1428571428571" style="54" customWidth="1"/>
    <col min="15875" max="15875" width="13.2857142857143" style="54" customWidth="1"/>
    <col min="15876" max="15876" width="10.1428571428571" style="54" customWidth="1"/>
    <col min="15877" max="15877" width="12.4285714285714" style="54" customWidth="1"/>
    <col min="15878" max="15878" width="11.2857142857143" style="54" customWidth="1"/>
    <col min="15879" max="15879" width="9.85714285714286" style="54" customWidth="1"/>
    <col min="15880" max="15880" width="13.4285714285714" style="54" customWidth="1"/>
    <col min="15881" max="15881" width="14.5714285714286" style="54" customWidth="1"/>
    <col min="15882" max="15882" width="11.5714285714286" style="54" customWidth="1"/>
    <col min="15883" max="15883" width="11.1428571428571" style="54" customWidth="1"/>
    <col min="15884" max="15884" width="7.42857142857143" style="54" customWidth="1"/>
    <col min="15885" max="15885" width="6.57142857142857" style="54" customWidth="1"/>
    <col min="15886" max="15887" width="9.28571428571429" style="54" customWidth="1"/>
    <col min="15888" max="16128" width="9.14285714285714" style="54"/>
    <col min="16129" max="16129" width="15.2857142857143" style="54" customWidth="1"/>
    <col min="16130" max="16130" width="11.1428571428571" style="54" customWidth="1"/>
    <col min="16131" max="16131" width="13.2857142857143" style="54" customWidth="1"/>
    <col min="16132" max="16132" width="10.1428571428571" style="54" customWidth="1"/>
    <col min="16133" max="16133" width="12.4285714285714" style="54" customWidth="1"/>
    <col min="16134" max="16134" width="11.2857142857143" style="54" customWidth="1"/>
    <col min="16135" max="16135" width="9.85714285714286" style="54" customWidth="1"/>
    <col min="16136" max="16136" width="13.4285714285714" style="54" customWidth="1"/>
    <col min="16137" max="16137" width="14.5714285714286" style="54" customWidth="1"/>
    <col min="16138" max="16138" width="11.5714285714286" style="54" customWidth="1"/>
    <col min="16139" max="16139" width="11.1428571428571" style="54" customWidth="1"/>
    <col min="16140" max="16140" width="7.42857142857143" style="54" customWidth="1"/>
    <col min="16141" max="16141" width="6.57142857142857" style="54" customWidth="1"/>
    <col min="16142" max="16143" width="9.28571428571429" style="54" customWidth="1"/>
    <col min="16144" max="16384" width="9.14285714285714" style="54"/>
  </cols>
  <sheetData>
    <row r="1" ht="24.2" customHeight="1" spans="1:10">
      <c r="A1" s="55" t="s">
        <v>227</v>
      </c>
      <c r="B1" s="56"/>
      <c r="C1" s="56"/>
      <c r="D1" s="56"/>
      <c r="E1" s="56"/>
      <c r="F1" s="56"/>
      <c r="G1" s="56"/>
      <c r="H1" s="56"/>
      <c r="I1" s="56"/>
      <c r="J1" s="56"/>
    </row>
    <row r="2" ht="68.25" customHeight="1" spans="1:10">
      <c r="A2" s="57" t="s">
        <v>228</v>
      </c>
      <c r="B2" s="57"/>
      <c r="C2" s="57"/>
      <c r="D2" s="57"/>
      <c r="E2" s="57"/>
      <c r="F2" s="57"/>
      <c r="G2" s="57"/>
      <c r="H2" s="57"/>
      <c r="I2" s="57"/>
      <c r="J2" s="57"/>
    </row>
    <row r="3" ht="14.65" customHeight="1" spans="1:10">
      <c r="A3" s="58" t="s">
        <v>229</v>
      </c>
      <c r="B3" s="58"/>
      <c r="C3" s="58"/>
      <c r="D3" s="58"/>
      <c r="E3" s="58"/>
      <c r="F3" s="58"/>
      <c r="G3" s="58"/>
      <c r="H3" s="59" t="str">
        <f>'Aba Carregamento'!B11</f>
        <v>23215.000182/2019-17</v>
      </c>
      <c r="I3" s="59"/>
      <c r="J3" s="59"/>
    </row>
    <row r="4" ht="14.65" customHeight="1" spans="1:10">
      <c r="A4" s="58" t="s">
        <v>230</v>
      </c>
      <c r="B4" s="58"/>
      <c r="C4" s="58"/>
      <c r="D4" s="58"/>
      <c r="E4" s="58"/>
      <c r="F4" s="58"/>
      <c r="G4" s="58"/>
      <c r="H4" s="60" t="str">
        <f>'Aba Carregamento'!B12</f>
        <v>Pregão Eletrônico nº 05/2019</v>
      </c>
      <c r="I4" s="59"/>
      <c r="J4" s="59"/>
    </row>
    <row r="5" ht="14.65" customHeight="1" spans="1:10">
      <c r="A5" s="58" t="s">
        <v>231</v>
      </c>
      <c r="B5" s="58"/>
      <c r="C5" s="58"/>
      <c r="D5" s="58"/>
      <c r="E5" s="58"/>
      <c r="F5" s="58"/>
      <c r="G5" s="58"/>
      <c r="H5" s="58"/>
      <c r="I5" s="58"/>
      <c r="J5" s="58"/>
    </row>
    <row r="6" ht="16.15" customHeight="1" spans="1:10">
      <c r="A6" s="61" t="s">
        <v>232</v>
      </c>
      <c r="B6" s="61"/>
      <c r="C6" s="61"/>
      <c r="D6" s="61"/>
      <c r="E6" s="61"/>
      <c r="F6" s="61"/>
      <c r="G6" s="61"/>
      <c r="H6" s="61"/>
      <c r="I6" s="61"/>
      <c r="J6" s="61"/>
    </row>
    <row r="7" ht="14.65" customHeight="1" spans="1:10">
      <c r="A7" s="62" t="s">
        <v>233</v>
      </c>
      <c r="B7" s="58" t="s">
        <v>234</v>
      </c>
      <c r="C7" s="58"/>
      <c r="D7" s="58"/>
      <c r="E7" s="58"/>
      <c r="F7" s="58"/>
      <c r="G7" s="58"/>
      <c r="H7" s="63">
        <f ca="1">TODAY()</f>
        <v>43612</v>
      </c>
      <c r="I7" s="63"/>
      <c r="J7" s="63"/>
    </row>
    <row r="8" ht="14.65" customHeight="1" spans="1:10">
      <c r="A8" s="62" t="s">
        <v>235</v>
      </c>
      <c r="B8" s="58" t="s">
        <v>236</v>
      </c>
      <c r="C8" s="58"/>
      <c r="D8" s="58"/>
      <c r="E8" s="58"/>
      <c r="F8" s="58"/>
      <c r="G8" s="58"/>
      <c r="H8" s="60" t="str">
        <f>'Aba Carregamento'!B13</f>
        <v>Júlio de Castilhos/RS</v>
      </c>
      <c r="I8" s="63"/>
      <c r="J8" s="63"/>
    </row>
    <row r="9" ht="14.85" customHeight="1" spans="1:10">
      <c r="A9" s="62" t="s">
        <v>237</v>
      </c>
      <c r="B9" s="58" t="s">
        <v>238</v>
      </c>
      <c r="C9" s="58"/>
      <c r="D9" s="58"/>
      <c r="E9" s="58"/>
      <c r="F9" s="58"/>
      <c r="G9" s="58"/>
      <c r="H9" s="63" t="str">
        <f>'Aba Carregamento'!B71</f>
        <v>RS 000092/2019</v>
      </c>
      <c r="I9" s="63"/>
      <c r="J9" s="63"/>
    </row>
    <row r="10" ht="14.65" customHeight="1" spans="1:10">
      <c r="A10" s="62" t="s">
        <v>239</v>
      </c>
      <c r="B10" s="58" t="s">
        <v>240</v>
      </c>
      <c r="C10" s="58"/>
      <c r="D10" s="58"/>
      <c r="E10" s="58"/>
      <c r="F10" s="58"/>
      <c r="G10" s="58"/>
      <c r="H10" s="59">
        <v>20</v>
      </c>
      <c r="I10" s="59"/>
      <c r="J10" s="59"/>
    </row>
    <row r="11" ht="16.15" customHeight="1" spans="1:10">
      <c r="A11" s="64" t="s">
        <v>241</v>
      </c>
      <c r="B11" s="64"/>
      <c r="C11" s="64"/>
      <c r="D11" s="64"/>
      <c r="E11" s="64"/>
      <c r="F11" s="64"/>
      <c r="G11" s="64"/>
      <c r="H11" s="64"/>
      <c r="I11" s="64"/>
      <c r="J11" s="64"/>
    </row>
    <row r="12" ht="51" customHeight="1" spans="1:10">
      <c r="A12" s="65" t="s">
        <v>242</v>
      </c>
      <c r="B12" s="65"/>
      <c r="C12" s="65"/>
      <c r="D12" s="65"/>
      <c r="E12" s="65"/>
      <c r="F12" s="65"/>
      <c r="G12" s="65" t="s">
        <v>243</v>
      </c>
      <c r="H12" s="65"/>
      <c r="I12" s="86" t="s">
        <v>244</v>
      </c>
      <c r="J12" s="86"/>
    </row>
    <row r="13" ht="14.65" customHeight="1" spans="1:10">
      <c r="A13" s="66" t="s">
        <v>245</v>
      </c>
      <c r="B13" s="66"/>
      <c r="C13" s="66"/>
      <c r="D13" s="66"/>
      <c r="E13" s="66"/>
      <c r="F13" s="66"/>
      <c r="G13" s="67" t="s">
        <v>246</v>
      </c>
      <c r="H13" s="67"/>
      <c r="I13" s="87">
        <f>'Aba Carregamento'!E45</f>
        <v>0</v>
      </c>
      <c r="J13" s="87"/>
    </row>
    <row r="14" ht="14.65" customHeight="1" spans="1:10">
      <c r="A14" s="66" t="s">
        <v>247</v>
      </c>
      <c r="B14" s="66"/>
      <c r="C14" s="66"/>
      <c r="D14" s="66"/>
      <c r="E14" s="66"/>
      <c r="F14" s="66"/>
      <c r="G14" s="67" t="s">
        <v>246</v>
      </c>
      <c r="H14" s="67"/>
      <c r="I14" s="87">
        <f>'Aba Carregamento'!E46</f>
        <v>4691.67</v>
      </c>
      <c r="J14" s="87"/>
    </row>
    <row r="15" ht="14.65" customHeight="1" spans="1:10">
      <c r="A15" s="66" t="s">
        <v>248</v>
      </c>
      <c r="B15" s="66"/>
      <c r="C15" s="66"/>
      <c r="D15" s="66"/>
      <c r="E15" s="66"/>
      <c r="F15" s="66"/>
      <c r="G15" s="67" t="s">
        <v>246</v>
      </c>
      <c r="H15" s="67"/>
      <c r="I15" s="87">
        <f>'Aba Carregamento'!E47</f>
        <v>142.44</v>
      </c>
      <c r="J15" s="87"/>
    </row>
    <row r="16" ht="14.65" customHeight="1" spans="1:10">
      <c r="A16" s="66" t="s">
        <v>249</v>
      </c>
      <c r="B16" s="66"/>
      <c r="C16" s="66"/>
      <c r="D16" s="66"/>
      <c r="E16" s="66"/>
      <c r="F16" s="66"/>
      <c r="G16" s="67" t="s">
        <v>246</v>
      </c>
      <c r="H16" s="67"/>
      <c r="I16" s="87">
        <f>'Aba Carregamento'!E48</f>
        <v>260.63</v>
      </c>
      <c r="J16" s="87"/>
    </row>
    <row r="17" ht="14.65" customHeight="1" spans="1:10">
      <c r="A17" s="66" t="s">
        <v>250</v>
      </c>
      <c r="B17" s="66"/>
      <c r="C17" s="66"/>
      <c r="D17" s="66"/>
      <c r="E17" s="66"/>
      <c r="F17" s="66"/>
      <c r="G17" s="67" t="s">
        <v>246</v>
      </c>
      <c r="H17" s="67"/>
      <c r="I17" s="87">
        <f>'Aba Carregamento'!E49</f>
        <v>18.83</v>
      </c>
      <c r="J17" s="87"/>
    </row>
    <row r="18" ht="14.65" customHeight="1" spans="1:10">
      <c r="A18" s="66" t="s">
        <v>251</v>
      </c>
      <c r="B18" s="66"/>
      <c r="C18" s="66"/>
      <c r="D18" s="66" t="s">
        <v>252</v>
      </c>
      <c r="E18" s="66" t="s">
        <v>253</v>
      </c>
      <c r="F18" s="66" t="s">
        <v>254</v>
      </c>
      <c r="G18" s="67" t="s">
        <v>246</v>
      </c>
      <c r="H18" s="67"/>
      <c r="I18" s="87">
        <f>'Aba Carregamento'!E50</f>
        <v>0</v>
      </c>
      <c r="J18" s="87"/>
    </row>
    <row r="19" ht="14.65" customHeight="1" spans="1:10">
      <c r="A19" s="68" t="s">
        <v>255</v>
      </c>
      <c r="B19" s="68"/>
      <c r="C19" s="68"/>
      <c r="D19" s="68"/>
      <c r="E19" s="68"/>
      <c r="F19" s="68"/>
      <c r="G19" s="69" t="s">
        <v>246</v>
      </c>
      <c r="H19" s="69"/>
      <c r="I19" s="87">
        <f>'Aba Carregamento'!E51</f>
        <v>686.07</v>
      </c>
      <c r="J19" s="87"/>
    </row>
    <row r="20" ht="14.65" customHeight="1" spans="1:10">
      <c r="A20" s="70" t="s">
        <v>256</v>
      </c>
      <c r="B20" s="70"/>
      <c r="C20" s="70"/>
      <c r="D20" s="70"/>
      <c r="E20" s="70"/>
      <c r="F20" s="70"/>
      <c r="G20" s="70"/>
      <c r="H20" s="70"/>
      <c r="I20" s="88">
        <f>ROUND(SUM(I13:J19),2)</f>
        <v>5799.64</v>
      </c>
      <c r="J20" s="88"/>
    </row>
    <row r="21" spans="1:10">
      <c r="A21" s="71"/>
      <c r="B21" s="71"/>
      <c r="C21" s="71"/>
      <c r="D21" s="71"/>
      <c r="E21" s="71"/>
      <c r="F21" s="71"/>
      <c r="G21" s="71"/>
      <c r="H21" s="71"/>
      <c r="I21" s="71"/>
      <c r="J21" s="71"/>
    </row>
    <row r="22" ht="14.65" customHeight="1" spans="1:10">
      <c r="A22" s="66" t="s">
        <v>257</v>
      </c>
      <c r="B22" s="66"/>
      <c r="C22" s="66"/>
      <c r="D22" s="66"/>
      <c r="E22" s="66"/>
      <c r="F22" s="66"/>
      <c r="G22" s="66"/>
      <c r="H22" s="67" t="s">
        <v>246</v>
      </c>
      <c r="I22" s="67"/>
      <c r="J22" s="89">
        <f>'Aba Carregamento'!E52</f>
        <v>1244.41</v>
      </c>
    </row>
    <row r="23" ht="14.65" customHeight="1" spans="1:10">
      <c r="A23" s="66" t="s">
        <v>258</v>
      </c>
      <c r="B23" s="66"/>
      <c r="C23" s="66"/>
      <c r="D23" s="66"/>
      <c r="E23" s="66"/>
      <c r="F23" s="66"/>
      <c r="G23" s="66"/>
      <c r="H23" s="72" t="s">
        <v>246</v>
      </c>
      <c r="I23" s="72"/>
      <c r="J23" s="89">
        <f>'Aba Carregamento'!E53</f>
        <v>0</v>
      </c>
    </row>
    <row r="24" ht="14.65" customHeight="1" spans="1:10">
      <c r="A24" s="66" t="s">
        <v>259</v>
      </c>
      <c r="B24" s="66"/>
      <c r="C24" s="66"/>
      <c r="D24" s="66"/>
      <c r="E24" s="66"/>
      <c r="F24" s="66"/>
      <c r="G24" s="66"/>
      <c r="H24" s="67" t="s">
        <v>246</v>
      </c>
      <c r="I24" s="67"/>
      <c r="J24" s="89">
        <f>'Aba Carregamento'!E54</f>
        <v>0</v>
      </c>
    </row>
    <row r="25" ht="14.65" customHeight="1" spans="1:10">
      <c r="A25" s="66" t="s">
        <v>260</v>
      </c>
      <c r="B25" s="66"/>
      <c r="C25" s="66"/>
      <c r="D25" s="66"/>
      <c r="E25" s="66"/>
      <c r="F25" s="66"/>
      <c r="G25" s="66"/>
      <c r="H25" s="72" t="s">
        <v>246</v>
      </c>
      <c r="I25" s="72"/>
      <c r="J25" s="89">
        <f>'Aba Carregamento'!E55</f>
        <v>0</v>
      </c>
    </row>
    <row r="26" ht="14.65" customHeight="1" spans="1:10">
      <c r="A26" s="66" t="s">
        <v>261</v>
      </c>
      <c r="B26" s="66"/>
      <c r="C26" s="66"/>
      <c r="D26" s="66"/>
      <c r="E26" s="66"/>
      <c r="F26" s="66"/>
      <c r="G26" s="66"/>
      <c r="H26" s="72" t="s">
        <v>246</v>
      </c>
      <c r="I26" s="72"/>
      <c r="J26" s="89">
        <f>'Aba Carregamento'!E56</f>
        <v>0</v>
      </c>
    </row>
    <row r="27" ht="14.65" customHeight="1" spans="1:10">
      <c r="A27" s="66" t="s">
        <v>262</v>
      </c>
      <c r="B27" s="66"/>
      <c r="C27" s="66"/>
      <c r="D27" s="66"/>
      <c r="E27" s="66"/>
      <c r="F27" s="66"/>
      <c r="G27" s="66"/>
      <c r="H27" s="67" t="s">
        <v>246</v>
      </c>
      <c r="I27" s="67"/>
      <c r="J27" s="89">
        <f>'Aba Carregamento'!E57</f>
        <v>0</v>
      </c>
    </row>
    <row r="28" ht="14.65" customHeight="1" spans="1:10">
      <c r="A28" s="70" t="s">
        <v>263</v>
      </c>
      <c r="B28" s="70"/>
      <c r="C28" s="70"/>
      <c r="D28" s="70"/>
      <c r="E28" s="70"/>
      <c r="F28" s="70"/>
      <c r="G28" s="70"/>
      <c r="H28" s="70"/>
      <c r="I28" s="70"/>
      <c r="J28" s="88">
        <f>ROUND(SUM(J22:J27),2)</f>
        <v>1244.41</v>
      </c>
    </row>
    <row r="29" spans="1:10">
      <c r="A29" s="71"/>
      <c r="B29" s="71"/>
      <c r="C29" s="71"/>
      <c r="D29" s="71"/>
      <c r="E29" s="71"/>
      <c r="F29" s="71"/>
      <c r="G29" s="71"/>
      <c r="H29" s="71"/>
      <c r="I29" s="71"/>
      <c r="J29" s="71"/>
    </row>
    <row r="30" ht="14.65" customHeight="1" spans="1:10">
      <c r="A30" s="66" t="s">
        <v>264</v>
      </c>
      <c r="B30" s="66"/>
      <c r="C30" s="66"/>
      <c r="D30" s="66"/>
      <c r="E30" s="66"/>
      <c r="F30" s="66"/>
      <c r="G30" s="66"/>
      <c r="H30" s="67" t="s">
        <v>246</v>
      </c>
      <c r="I30" s="67"/>
      <c r="J30" s="89">
        <f>'Aba Carregamento'!E58</f>
        <v>0</v>
      </c>
    </row>
    <row r="31" ht="14.65" customHeight="1" spans="1:10">
      <c r="A31" s="66" t="s">
        <v>265</v>
      </c>
      <c r="B31" s="66"/>
      <c r="C31" s="66"/>
      <c r="D31" s="66"/>
      <c r="E31" s="66"/>
      <c r="F31" s="66"/>
      <c r="G31" s="66"/>
      <c r="H31" s="67" t="s">
        <v>246</v>
      </c>
      <c r="I31" s="67"/>
      <c r="J31" s="89">
        <f>'Aba Carregamento'!E59</f>
        <v>410.8</v>
      </c>
    </row>
    <row r="32" ht="14.65" customHeight="1" spans="1:10">
      <c r="A32" s="66" t="s">
        <v>266</v>
      </c>
      <c r="B32" s="66"/>
      <c r="C32" s="66"/>
      <c r="D32" s="66"/>
      <c r="E32" s="66"/>
      <c r="F32" s="66"/>
      <c r="G32" s="66"/>
      <c r="H32" s="67" t="s">
        <v>246</v>
      </c>
      <c r="I32" s="67"/>
      <c r="J32" s="89">
        <f>'Aba Carregamento'!E60</f>
        <v>657.2</v>
      </c>
    </row>
    <row r="33" spans="1:10">
      <c r="A33" s="73" t="s">
        <v>267</v>
      </c>
      <c r="B33" s="73"/>
      <c r="C33" s="73"/>
      <c r="D33" s="73"/>
      <c r="E33" s="73"/>
      <c r="F33" s="73"/>
      <c r="G33" s="73"/>
      <c r="H33" s="73"/>
      <c r="I33" s="73"/>
      <c r="J33" s="88">
        <f>ROUND(SUM(J30:J32),2)</f>
        <v>1068</v>
      </c>
    </row>
    <row r="34" spans="1:10">
      <c r="A34" s="71"/>
      <c r="B34" s="71"/>
      <c r="C34" s="71"/>
      <c r="D34" s="71"/>
      <c r="E34" s="71"/>
      <c r="F34" s="71"/>
      <c r="G34" s="71"/>
      <c r="H34" s="71"/>
      <c r="I34" s="71"/>
      <c r="J34" s="71"/>
    </row>
    <row r="35" ht="14.65" customHeight="1" spans="1:10">
      <c r="A35" s="74" t="s">
        <v>268</v>
      </c>
      <c r="B35" s="74"/>
      <c r="C35" s="74"/>
      <c r="D35" s="74"/>
      <c r="E35" s="74"/>
      <c r="F35" s="74"/>
      <c r="G35" s="74"/>
      <c r="H35" s="67" t="s">
        <v>246</v>
      </c>
      <c r="I35" s="67"/>
      <c r="J35" s="89">
        <f>'Aba Carregamento'!E61</f>
        <v>354.06</v>
      </c>
    </row>
    <row r="36" ht="14.65" customHeight="1" spans="1:10">
      <c r="A36" s="70" t="s">
        <v>269</v>
      </c>
      <c r="B36" s="70"/>
      <c r="C36" s="70"/>
      <c r="D36" s="70"/>
      <c r="E36" s="70"/>
      <c r="F36" s="70"/>
      <c r="G36" s="70"/>
      <c r="H36" s="70"/>
      <c r="I36" s="70"/>
      <c r="J36" s="88">
        <f>J35</f>
        <v>354.06</v>
      </c>
    </row>
    <row r="37" spans="1:10">
      <c r="A37" s="71"/>
      <c r="B37" s="71"/>
      <c r="C37" s="71"/>
      <c r="D37" s="71"/>
      <c r="E37" s="71"/>
      <c r="F37" s="71"/>
      <c r="G37" s="71"/>
      <c r="H37" s="71"/>
      <c r="I37" s="71"/>
      <c r="J37" s="71"/>
    </row>
    <row r="38" spans="1:10">
      <c r="A38" s="74" t="s">
        <v>270</v>
      </c>
      <c r="B38" s="74"/>
      <c r="C38" s="74"/>
      <c r="D38" s="74"/>
      <c r="E38" s="74"/>
      <c r="F38" s="74"/>
      <c r="G38" s="74"/>
      <c r="H38" s="72" t="s">
        <v>246</v>
      </c>
      <c r="I38" s="72"/>
      <c r="J38" s="89">
        <f>'Aba Carregamento'!E62</f>
        <v>98.8</v>
      </c>
    </row>
    <row r="39" spans="1:10">
      <c r="A39" s="75" t="s">
        <v>271</v>
      </c>
      <c r="B39" s="75"/>
      <c r="C39" s="75"/>
      <c r="D39" s="75"/>
      <c r="E39" s="75"/>
      <c r="F39" s="75"/>
      <c r="G39" s="75"/>
      <c r="H39" s="75"/>
      <c r="I39" s="75"/>
      <c r="J39" s="88">
        <f>J38</f>
        <v>98.8</v>
      </c>
    </row>
    <row r="40" spans="1:10">
      <c r="A40" s="71"/>
      <c r="B40" s="71"/>
      <c r="C40" s="71"/>
      <c r="D40" s="71"/>
      <c r="E40" s="71"/>
      <c r="F40" s="71"/>
      <c r="G40" s="71"/>
      <c r="H40" s="71"/>
      <c r="I40" s="71"/>
      <c r="J40" s="71"/>
    </row>
    <row r="41" spans="1:10">
      <c r="A41" s="76" t="s">
        <v>272</v>
      </c>
      <c r="B41" s="76"/>
      <c r="C41" s="76"/>
      <c r="D41" s="76"/>
      <c r="E41" s="76"/>
      <c r="F41" s="76"/>
      <c r="G41" s="76"/>
      <c r="H41" s="72" t="s">
        <v>246</v>
      </c>
      <c r="I41" s="72"/>
      <c r="J41" s="89"/>
    </row>
    <row r="42" spans="1:10">
      <c r="A42" s="73" t="s">
        <v>273</v>
      </c>
      <c r="B42" s="73"/>
      <c r="C42" s="73"/>
      <c r="D42" s="73"/>
      <c r="E42" s="73"/>
      <c r="F42" s="73"/>
      <c r="G42" s="73"/>
      <c r="H42" s="73"/>
      <c r="I42" s="73"/>
      <c r="J42" s="88">
        <f>J41</f>
        <v>0</v>
      </c>
    </row>
    <row r="43" spans="1:10">
      <c r="A43" s="71"/>
      <c r="B43" s="71"/>
      <c r="C43" s="71"/>
      <c r="D43" s="71"/>
      <c r="E43" s="71"/>
      <c r="F43" s="71"/>
      <c r="G43" s="71"/>
      <c r="H43" s="71"/>
      <c r="I43" s="71"/>
      <c r="J43" s="71"/>
    </row>
    <row r="44" ht="14.65" customHeight="1" spans="1:10">
      <c r="A44" s="77" t="s">
        <v>274</v>
      </c>
      <c r="B44" s="77"/>
      <c r="C44" s="77"/>
      <c r="D44" s="77"/>
      <c r="E44" s="77"/>
      <c r="F44" s="77"/>
      <c r="G44" s="77"/>
      <c r="H44" s="77"/>
      <c r="I44" s="77"/>
      <c r="J44" s="90">
        <f>ROUND(I20+J28+J33+J36+J39+J42,2)</f>
        <v>8564.91</v>
      </c>
    </row>
    <row r="45" spans="1:10">
      <c r="A45" s="71"/>
      <c r="B45" s="71"/>
      <c r="C45" s="71"/>
      <c r="D45" s="71"/>
      <c r="E45" s="71"/>
      <c r="F45" s="71"/>
      <c r="G45" s="71"/>
      <c r="H45" s="71"/>
      <c r="I45" s="71"/>
      <c r="J45" s="71"/>
    </row>
    <row r="46" ht="48.2" customHeight="1" spans="1:10">
      <c r="A46" s="78" t="s">
        <v>275</v>
      </c>
      <c r="B46" s="78"/>
      <c r="C46" s="78"/>
      <c r="D46" s="78"/>
      <c r="E46" s="78"/>
      <c r="F46" s="78"/>
      <c r="G46" s="78"/>
      <c r="H46" s="78"/>
      <c r="I46" s="78"/>
      <c r="J46" s="78"/>
    </row>
    <row r="47" spans="1:10">
      <c r="A47" s="71"/>
      <c r="B47" s="71"/>
      <c r="C47" s="71"/>
      <c r="D47" s="71"/>
      <c r="E47" s="71"/>
      <c r="F47" s="71"/>
      <c r="G47" s="71"/>
      <c r="H47" s="71"/>
      <c r="I47" s="71"/>
      <c r="J47" s="71"/>
    </row>
    <row r="48" ht="48.75" customHeight="1" spans="1:10">
      <c r="A48" s="79" t="s">
        <v>276</v>
      </c>
      <c r="B48" s="79"/>
      <c r="C48" s="79"/>
      <c r="D48" s="79"/>
      <c r="E48" s="79"/>
      <c r="F48" s="79"/>
      <c r="G48" s="79"/>
      <c r="H48" s="79"/>
      <c r="I48" s="79"/>
      <c r="J48" s="79"/>
    </row>
    <row r="49" spans="1:10">
      <c r="A49" s="71"/>
      <c r="B49" s="71"/>
      <c r="C49" s="71"/>
      <c r="D49" s="71"/>
      <c r="E49" s="71"/>
      <c r="F49" s="71"/>
      <c r="G49" s="71"/>
      <c r="H49" s="71"/>
      <c r="I49" s="71"/>
      <c r="J49" s="71"/>
    </row>
    <row r="50" ht="16.15" customHeight="1" spans="1:10">
      <c r="A50" s="80" t="s">
        <v>277</v>
      </c>
      <c r="B50" s="80"/>
      <c r="C50" s="80"/>
      <c r="D50" s="80"/>
      <c r="E50" s="80"/>
      <c r="F50" s="80"/>
      <c r="G50" s="80"/>
      <c r="H50" s="80"/>
      <c r="I50" s="80"/>
      <c r="J50" s="80"/>
    </row>
    <row r="51" ht="16.15" customHeight="1" spans="1:10">
      <c r="A51" s="62">
        <v>1</v>
      </c>
      <c r="B51" s="58" t="s">
        <v>278</v>
      </c>
      <c r="C51" s="58"/>
      <c r="D51" s="58"/>
      <c r="E51" s="58"/>
      <c r="F51" s="58"/>
      <c r="G51" s="58"/>
      <c r="H51" s="81" t="s">
        <v>279</v>
      </c>
      <c r="I51" s="81"/>
      <c r="J51" s="81"/>
    </row>
    <row r="52" ht="16.15" customHeight="1" spans="1:10">
      <c r="A52" s="62">
        <v>2</v>
      </c>
      <c r="B52" s="58" t="s">
        <v>280</v>
      </c>
      <c r="C52" s="58"/>
      <c r="D52" s="58"/>
      <c r="E52" s="58"/>
      <c r="F52" s="58"/>
      <c r="G52" s="58"/>
      <c r="H52" s="81">
        <v>5143</v>
      </c>
      <c r="I52" s="81"/>
      <c r="J52" s="81"/>
    </row>
    <row r="53" ht="16.15" customHeight="1" spans="1:10">
      <c r="A53" s="62">
        <v>3</v>
      </c>
      <c r="B53" s="58" t="s">
        <v>281</v>
      </c>
      <c r="C53" s="58"/>
      <c r="D53" s="58"/>
      <c r="E53" s="58"/>
      <c r="F53" s="58"/>
      <c r="G53" s="58"/>
      <c r="H53" s="82">
        <f>'Aba Carregamento'!B73</f>
        <v>1083.96</v>
      </c>
      <c r="I53" s="82"/>
      <c r="J53" s="82"/>
    </row>
    <row r="54" ht="16.15" customHeight="1" spans="1:10">
      <c r="A54" s="62">
        <v>4</v>
      </c>
      <c r="B54" s="58" t="s">
        <v>282</v>
      </c>
      <c r="C54" s="58"/>
      <c r="D54" s="58"/>
      <c r="E54" s="58"/>
      <c r="F54" s="58"/>
      <c r="G54" s="58"/>
      <c r="H54" s="83" t="s">
        <v>283</v>
      </c>
      <c r="I54" s="83"/>
      <c r="J54" s="83"/>
    </row>
    <row r="55" ht="16.15" customHeight="1" spans="1:10">
      <c r="A55" s="62">
        <v>5</v>
      </c>
      <c r="B55" s="58" t="s">
        <v>284</v>
      </c>
      <c r="C55" s="58"/>
      <c r="D55" s="58"/>
      <c r="E55" s="58"/>
      <c r="F55" s="58"/>
      <c r="G55" s="58"/>
      <c r="H55" s="84">
        <f>'Aba Carregamento'!B72</f>
        <v>43466</v>
      </c>
      <c r="I55" s="84"/>
      <c r="J55" s="84"/>
    </row>
    <row r="56" spans="1:10">
      <c r="A56" s="71"/>
      <c r="B56" s="71"/>
      <c r="C56" s="71"/>
      <c r="D56" s="71"/>
      <c r="E56" s="71"/>
      <c r="F56" s="71"/>
      <c r="G56" s="71"/>
      <c r="H56" s="71"/>
      <c r="I56" s="71"/>
      <c r="J56" s="71"/>
    </row>
    <row r="57" ht="27.6" customHeight="1" spans="1:10">
      <c r="A57" s="85" t="s">
        <v>285</v>
      </c>
      <c r="B57" s="85"/>
      <c r="C57" s="85"/>
      <c r="D57" s="85"/>
      <c r="E57" s="85"/>
      <c r="F57" s="85"/>
      <c r="G57" s="85"/>
      <c r="H57" s="85"/>
      <c r="I57" s="85"/>
      <c r="J57" s="85"/>
    </row>
    <row r="58" spans="1:10">
      <c r="A58" s="71"/>
      <c r="B58" s="71"/>
      <c r="C58" s="71"/>
      <c r="D58" s="71"/>
      <c r="E58" s="71"/>
      <c r="F58" s="71"/>
      <c r="G58" s="71"/>
      <c r="H58" s="71"/>
      <c r="I58" s="71"/>
      <c r="J58" s="71"/>
    </row>
    <row r="59" ht="20.65" customHeight="1" spans="1:10">
      <c r="A59" s="79" t="s">
        <v>286</v>
      </c>
      <c r="B59" s="79"/>
      <c r="C59" s="79"/>
      <c r="D59" s="79"/>
      <c r="E59" s="79"/>
      <c r="F59" s="79"/>
      <c r="G59" s="79"/>
      <c r="H59" s="79"/>
      <c r="I59" s="79"/>
      <c r="J59" s="79"/>
    </row>
    <row r="60" ht="30.4" customHeight="1" spans="1:10">
      <c r="A60" s="80">
        <v>1</v>
      </c>
      <c r="B60" s="80" t="s">
        <v>287</v>
      </c>
      <c r="C60" s="80"/>
      <c r="D60" s="80"/>
      <c r="E60" s="80"/>
      <c r="F60" s="80"/>
      <c r="G60" s="80"/>
      <c r="H60" s="80" t="s">
        <v>288</v>
      </c>
      <c r="I60" s="80"/>
      <c r="J60" s="80" t="s">
        <v>289</v>
      </c>
    </row>
    <row r="61" ht="27.6" customHeight="1" spans="1:10">
      <c r="A61" s="62" t="s">
        <v>233</v>
      </c>
      <c r="B61" s="58" t="s">
        <v>290</v>
      </c>
      <c r="C61" s="58"/>
      <c r="D61" s="58"/>
      <c r="E61" s="58"/>
      <c r="F61" s="58"/>
      <c r="G61" s="58"/>
      <c r="H61" s="58"/>
      <c r="I61" s="58"/>
      <c r="J61" s="91">
        <f>H53/220*'Aba Carregamento'!B77</f>
        <v>1083.96</v>
      </c>
    </row>
    <row r="62" ht="14.65" customHeight="1" spans="1:10">
      <c r="A62" s="62" t="s">
        <v>235</v>
      </c>
      <c r="B62" s="58" t="s">
        <v>291</v>
      </c>
      <c r="C62" s="58"/>
      <c r="D62" s="58"/>
      <c r="E62" s="58"/>
      <c r="F62" s="58"/>
      <c r="G62" s="58"/>
      <c r="H62" s="58"/>
      <c r="I62" s="58"/>
      <c r="J62" s="91"/>
    </row>
    <row r="63" ht="14.65" customHeight="1" spans="1:10">
      <c r="A63" s="62" t="s">
        <v>237</v>
      </c>
      <c r="B63" s="58" t="s">
        <v>292</v>
      </c>
      <c r="C63" s="58"/>
      <c r="D63" s="58"/>
      <c r="E63" s="58"/>
      <c r="F63" s="58"/>
      <c r="G63" s="58"/>
      <c r="H63" s="58"/>
      <c r="I63" s="92">
        <v>0.4</v>
      </c>
      <c r="J63" s="91">
        <f>ROUND(I63*J61,2)</f>
        <v>433.58</v>
      </c>
    </row>
    <row r="64" ht="14.65" customHeight="1" spans="1:10">
      <c r="A64" s="62" t="s">
        <v>239</v>
      </c>
      <c r="B64" s="58" t="s">
        <v>293</v>
      </c>
      <c r="C64" s="58"/>
      <c r="D64" s="58"/>
      <c r="E64" s="58"/>
      <c r="F64" s="58"/>
      <c r="G64" s="58"/>
      <c r="H64" s="58"/>
      <c r="I64" s="58"/>
      <c r="J64" s="91"/>
    </row>
    <row r="65" ht="14.65" customHeight="1" spans="1:10">
      <c r="A65" s="62" t="s">
        <v>294</v>
      </c>
      <c r="B65" s="58" t="s">
        <v>295</v>
      </c>
      <c r="C65" s="58"/>
      <c r="D65" s="58"/>
      <c r="E65" s="58"/>
      <c r="F65" s="58"/>
      <c r="G65" s="58"/>
      <c r="H65" s="58"/>
      <c r="I65" s="58"/>
      <c r="J65" s="112"/>
    </row>
    <row r="66" ht="14.65" customHeight="1" spans="1:10">
      <c r="A66" s="62" t="s">
        <v>296</v>
      </c>
      <c r="B66" s="58" t="s">
        <v>297</v>
      </c>
      <c r="C66" s="58"/>
      <c r="D66" s="58"/>
      <c r="E66" s="58"/>
      <c r="F66" s="58"/>
      <c r="G66" s="58"/>
      <c r="H66" s="58"/>
      <c r="I66" s="58"/>
      <c r="J66" s="112"/>
    </row>
    <row r="67" ht="14.65" customHeight="1" spans="1:10">
      <c r="A67" s="62" t="s">
        <v>298</v>
      </c>
      <c r="B67" s="58" t="s">
        <v>299</v>
      </c>
      <c r="C67" s="58"/>
      <c r="D67" s="58"/>
      <c r="E67" s="58"/>
      <c r="F67" s="58"/>
      <c r="G67" s="58"/>
      <c r="H67" s="58"/>
      <c r="I67" s="58"/>
      <c r="J67" s="91"/>
    </row>
    <row r="68" ht="15.75" customHeight="1" spans="1:10">
      <c r="A68" s="93" t="s">
        <v>300</v>
      </c>
      <c r="B68" s="93"/>
      <c r="C68" s="93"/>
      <c r="D68" s="93"/>
      <c r="E68" s="93"/>
      <c r="F68" s="93"/>
      <c r="G68" s="93"/>
      <c r="H68" s="93"/>
      <c r="I68" s="93"/>
      <c r="J68" s="113">
        <f>SUM(J61:J67)</f>
        <v>1517.54</v>
      </c>
    </row>
    <row r="69" spans="1:10">
      <c r="A69" s="71"/>
      <c r="B69" s="71"/>
      <c r="C69" s="71"/>
      <c r="D69" s="71"/>
      <c r="E69" s="71"/>
      <c r="F69" s="71"/>
      <c r="G69" s="71"/>
      <c r="H69" s="71"/>
      <c r="I69" s="71"/>
      <c r="J69" s="71"/>
    </row>
    <row r="70" ht="39" customHeight="1" spans="1:10">
      <c r="A70" s="94" t="s">
        <v>301</v>
      </c>
      <c r="B70" s="94"/>
      <c r="C70" s="94"/>
      <c r="D70" s="94"/>
      <c r="E70" s="94"/>
      <c r="F70" s="94"/>
      <c r="G70" s="94"/>
      <c r="H70" s="94"/>
      <c r="I70" s="94"/>
      <c r="J70" s="94"/>
    </row>
    <row r="71" spans="1:10">
      <c r="A71" s="71"/>
      <c r="B71" s="71"/>
      <c r="C71" s="71"/>
      <c r="D71" s="71"/>
      <c r="E71" s="71"/>
      <c r="F71" s="71"/>
      <c r="G71" s="71"/>
      <c r="H71" s="71"/>
      <c r="I71" s="71"/>
      <c r="J71" s="71"/>
    </row>
    <row r="72" ht="16.15" customHeight="1" spans="1:10">
      <c r="A72" s="95" t="s">
        <v>302</v>
      </c>
      <c r="B72" s="95"/>
      <c r="C72" s="95"/>
      <c r="D72" s="95"/>
      <c r="E72" s="95"/>
      <c r="F72" s="95"/>
      <c r="G72" s="95"/>
      <c r="H72" s="95"/>
      <c r="I72" s="95"/>
      <c r="J72" s="95"/>
    </row>
    <row r="73" ht="15" spans="1:10">
      <c r="A73" s="96" t="s">
        <v>303</v>
      </c>
      <c r="B73" s="96"/>
      <c r="C73" s="96"/>
      <c r="D73" s="96"/>
      <c r="E73" s="96"/>
      <c r="F73" s="96"/>
      <c r="G73" s="96"/>
      <c r="H73" s="96"/>
      <c r="I73" s="96"/>
      <c r="J73" s="96"/>
    </row>
    <row r="74" ht="15" spans="1:10">
      <c r="A74" s="97" t="s">
        <v>304</v>
      </c>
      <c r="B74" s="98" t="s">
        <v>305</v>
      </c>
      <c r="C74" s="98"/>
      <c r="D74" s="98"/>
      <c r="E74" s="98"/>
      <c r="F74" s="98"/>
      <c r="G74" s="98"/>
      <c r="H74" s="98"/>
      <c r="I74" s="98"/>
      <c r="J74" s="64" t="s">
        <v>306</v>
      </c>
    </row>
    <row r="75" spans="1:10">
      <c r="A75" s="99" t="s">
        <v>233</v>
      </c>
      <c r="B75" s="100" t="s">
        <v>307</v>
      </c>
      <c r="C75" s="100"/>
      <c r="D75" s="100"/>
      <c r="E75" s="100"/>
      <c r="F75" s="100"/>
      <c r="G75" s="100"/>
      <c r="H75" s="100"/>
      <c r="I75" s="100"/>
      <c r="J75" s="114">
        <f>ROUND($J$68/12,2)</f>
        <v>126.46</v>
      </c>
    </row>
    <row r="76" spans="1:10">
      <c r="A76" s="99" t="s">
        <v>235</v>
      </c>
      <c r="B76" s="100" t="s">
        <v>308</v>
      </c>
      <c r="C76" s="100"/>
      <c r="D76" s="100"/>
      <c r="E76" s="100"/>
      <c r="F76" s="100"/>
      <c r="G76" s="100"/>
      <c r="H76" s="100"/>
      <c r="I76" s="100"/>
      <c r="J76" s="114">
        <f>ROUND(($J$68/3)/12,2)</f>
        <v>42.15</v>
      </c>
    </row>
    <row r="77" spans="1:10">
      <c r="A77" s="101" t="s">
        <v>309</v>
      </c>
      <c r="B77" s="101"/>
      <c r="C77" s="101"/>
      <c r="D77" s="101"/>
      <c r="E77" s="101"/>
      <c r="F77" s="101"/>
      <c r="G77" s="101"/>
      <c r="H77" s="101"/>
      <c r="I77" s="101"/>
      <c r="J77" s="115">
        <f>SUM(J75+J76)</f>
        <v>168.61</v>
      </c>
    </row>
    <row r="78" spans="1:10">
      <c r="A78" s="102" t="s">
        <v>237</v>
      </c>
      <c r="B78" s="100" t="s">
        <v>310</v>
      </c>
      <c r="C78" s="100"/>
      <c r="D78" s="100"/>
      <c r="E78" s="100"/>
      <c r="F78" s="100"/>
      <c r="G78" s="100"/>
      <c r="H78" s="100"/>
      <c r="I78" s="100"/>
      <c r="J78" s="116">
        <f>ROUND(I93*J77,2)</f>
        <v>62.05</v>
      </c>
    </row>
    <row r="79" spans="1:10">
      <c r="A79" s="103" t="s">
        <v>309</v>
      </c>
      <c r="B79" s="103"/>
      <c r="C79" s="103"/>
      <c r="D79" s="103"/>
      <c r="E79" s="103"/>
      <c r="F79" s="103"/>
      <c r="G79" s="103"/>
      <c r="H79" s="103"/>
      <c r="I79" s="103"/>
      <c r="J79" s="117">
        <f>J77+J78</f>
        <v>230.66</v>
      </c>
    </row>
    <row r="80" spans="1:10">
      <c r="A80" s="71"/>
      <c r="B80" s="71"/>
      <c r="C80" s="71"/>
      <c r="D80" s="71"/>
      <c r="E80" s="71"/>
      <c r="F80" s="71"/>
      <c r="G80" s="71"/>
      <c r="H80" s="71"/>
      <c r="I80" s="71"/>
      <c r="J80" s="71"/>
    </row>
    <row r="81" ht="48.2" customHeight="1" spans="1:10">
      <c r="A81" s="78" t="s">
        <v>311</v>
      </c>
      <c r="B81" s="78"/>
      <c r="C81" s="78"/>
      <c r="D81" s="78"/>
      <c r="E81" s="78"/>
      <c r="F81" s="78"/>
      <c r="G81" s="78"/>
      <c r="H81" s="78"/>
      <c r="I81" s="78"/>
      <c r="J81" s="78"/>
    </row>
    <row r="82" spans="1:10">
      <c r="A82" s="71"/>
      <c r="B82" s="71"/>
      <c r="C82" s="71"/>
      <c r="D82" s="71"/>
      <c r="E82" s="71"/>
      <c r="F82" s="71"/>
      <c r="G82" s="71"/>
      <c r="H82" s="71"/>
      <c r="I82" s="71"/>
      <c r="J82" s="71"/>
    </row>
    <row r="83" ht="30.4" customHeight="1" spans="1:10">
      <c r="A83" s="95" t="s">
        <v>312</v>
      </c>
      <c r="B83" s="95"/>
      <c r="C83" s="95"/>
      <c r="D83" s="95"/>
      <c r="E83" s="95"/>
      <c r="F83" s="95"/>
      <c r="G83" s="95"/>
      <c r="H83" s="95"/>
      <c r="I83" s="95"/>
      <c r="J83" s="95"/>
    </row>
    <row r="84" ht="30" spans="1:10">
      <c r="A84" s="104" t="s">
        <v>313</v>
      </c>
      <c r="B84" s="104" t="s">
        <v>314</v>
      </c>
      <c r="C84" s="104"/>
      <c r="D84" s="104"/>
      <c r="E84" s="104"/>
      <c r="F84" s="104"/>
      <c r="G84" s="104"/>
      <c r="H84" s="104"/>
      <c r="I84" s="80" t="s">
        <v>315</v>
      </c>
      <c r="J84" s="80" t="s">
        <v>316</v>
      </c>
    </row>
    <row r="85" spans="1:10">
      <c r="A85" s="99" t="s">
        <v>233</v>
      </c>
      <c r="B85" s="100" t="s">
        <v>317</v>
      </c>
      <c r="C85" s="100"/>
      <c r="D85" s="100"/>
      <c r="E85" s="100"/>
      <c r="F85" s="100"/>
      <c r="G85" s="100"/>
      <c r="H85" s="100"/>
      <c r="I85" s="118">
        <v>0.2</v>
      </c>
      <c r="J85" s="119">
        <f t="shared" ref="J85:J92" si="0">ROUND($J$68*I85,2)</f>
        <v>303.51</v>
      </c>
    </row>
    <row r="86" spans="1:10">
      <c r="A86" s="99" t="s">
        <v>235</v>
      </c>
      <c r="B86" s="100" t="s">
        <v>318</v>
      </c>
      <c r="C86" s="100"/>
      <c r="D86" s="100"/>
      <c r="E86" s="100"/>
      <c r="F86" s="100"/>
      <c r="G86" s="100"/>
      <c r="H86" s="100"/>
      <c r="I86" s="120">
        <v>0.025</v>
      </c>
      <c r="J86" s="119">
        <f t="shared" si="0"/>
        <v>37.94</v>
      </c>
    </row>
    <row r="87" ht="46.5" customHeight="1" spans="1:10">
      <c r="A87" s="99" t="s">
        <v>237</v>
      </c>
      <c r="B87" s="105" t="s">
        <v>319</v>
      </c>
      <c r="C87" s="105"/>
      <c r="D87" s="105"/>
      <c r="E87" s="106" t="s">
        <v>320</v>
      </c>
      <c r="F87" s="107">
        <f>'Aba Carregamento'!B83</f>
        <v>0.03</v>
      </c>
      <c r="G87" s="106" t="s">
        <v>321</v>
      </c>
      <c r="H87" s="108">
        <f>'Aba Carregamento'!B84</f>
        <v>1</v>
      </c>
      <c r="I87" s="121">
        <f>ROUND((F87*H87),6)</f>
        <v>0.03</v>
      </c>
      <c r="J87" s="119">
        <f t="shared" si="0"/>
        <v>45.53</v>
      </c>
    </row>
    <row r="88" spans="1:10">
      <c r="A88" s="99" t="s">
        <v>239</v>
      </c>
      <c r="B88" s="100" t="s">
        <v>322</v>
      </c>
      <c r="C88" s="100"/>
      <c r="D88" s="100"/>
      <c r="E88" s="100"/>
      <c r="F88" s="100"/>
      <c r="G88" s="100"/>
      <c r="H88" s="100"/>
      <c r="I88" s="118">
        <v>0.015</v>
      </c>
      <c r="J88" s="119">
        <f t="shared" si="0"/>
        <v>22.76</v>
      </c>
    </row>
    <row r="89" spans="1:10">
      <c r="A89" s="99" t="s">
        <v>294</v>
      </c>
      <c r="B89" s="100" t="s">
        <v>323</v>
      </c>
      <c r="C89" s="100"/>
      <c r="D89" s="100"/>
      <c r="E89" s="100"/>
      <c r="F89" s="100"/>
      <c r="G89" s="100"/>
      <c r="H89" s="100"/>
      <c r="I89" s="118">
        <v>0.01</v>
      </c>
      <c r="J89" s="119">
        <f t="shared" si="0"/>
        <v>15.18</v>
      </c>
    </row>
    <row r="90" spans="1:10">
      <c r="A90" s="99" t="s">
        <v>296</v>
      </c>
      <c r="B90" s="100" t="s">
        <v>324</v>
      </c>
      <c r="C90" s="100"/>
      <c r="D90" s="100"/>
      <c r="E90" s="100"/>
      <c r="F90" s="100"/>
      <c r="G90" s="100"/>
      <c r="H90" s="100"/>
      <c r="I90" s="120">
        <v>0.006</v>
      </c>
      <c r="J90" s="119">
        <f t="shared" si="0"/>
        <v>9.11</v>
      </c>
    </row>
    <row r="91" spans="1:10">
      <c r="A91" s="99" t="s">
        <v>298</v>
      </c>
      <c r="B91" s="100" t="s">
        <v>325</v>
      </c>
      <c r="C91" s="100"/>
      <c r="D91" s="100"/>
      <c r="E91" s="100"/>
      <c r="F91" s="100"/>
      <c r="G91" s="100"/>
      <c r="H91" s="100"/>
      <c r="I91" s="118">
        <v>0.002</v>
      </c>
      <c r="J91" s="119">
        <f t="shared" si="0"/>
        <v>3.04</v>
      </c>
    </row>
    <row r="92" spans="1:10">
      <c r="A92" s="99" t="s">
        <v>326</v>
      </c>
      <c r="B92" s="100" t="s">
        <v>327</v>
      </c>
      <c r="C92" s="100"/>
      <c r="D92" s="100"/>
      <c r="E92" s="100"/>
      <c r="F92" s="100"/>
      <c r="G92" s="100"/>
      <c r="H92" s="100"/>
      <c r="I92" s="120">
        <v>0.08</v>
      </c>
      <c r="J92" s="119">
        <f t="shared" si="0"/>
        <v>121.4</v>
      </c>
    </row>
    <row r="93" spans="1:10">
      <c r="A93" s="103" t="s">
        <v>309</v>
      </c>
      <c r="B93" s="103"/>
      <c r="C93" s="103"/>
      <c r="D93" s="103"/>
      <c r="E93" s="103"/>
      <c r="F93" s="103"/>
      <c r="G93" s="103"/>
      <c r="H93" s="103"/>
      <c r="I93" s="122">
        <f>SUM(I85:I92)</f>
        <v>0.368</v>
      </c>
      <c r="J93" s="117">
        <f>SUM(J85:J92)</f>
        <v>558.47</v>
      </c>
    </row>
    <row r="94" spans="1:10">
      <c r="A94" s="71"/>
      <c r="B94" s="71"/>
      <c r="C94" s="71"/>
      <c r="D94" s="71"/>
      <c r="E94" s="71"/>
      <c r="F94" s="71"/>
      <c r="G94" s="71"/>
      <c r="H94" s="71"/>
      <c r="I94" s="71"/>
      <c r="J94" s="71"/>
    </row>
    <row r="95" ht="37.35" customHeight="1" spans="1:10">
      <c r="A95" s="78" t="s">
        <v>328</v>
      </c>
      <c r="B95" s="78"/>
      <c r="C95" s="78"/>
      <c r="D95" s="78"/>
      <c r="E95" s="78"/>
      <c r="F95" s="78"/>
      <c r="G95" s="78"/>
      <c r="H95" s="78"/>
      <c r="I95" s="78"/>
      <c r="J95" s="78"/>
    </row>
    <row r="96" spans="1:10">
      <c r="A96" s="71"/>
      <c r="B96" s="71"/>
      <c r="C96" s="71"/>
      <c r="D96" s="71"/>
      <c r="E96" s="71"/>
      <c r="F96" s="71"/>
      <c r="G96" s="71"/>
      <c r="H96" s="71"/>
      <c r="I96" s="71"/>
      <c r="J96" s="71"/>
    </row>
    <row r="97" ht="16.15" customHeight="1" spans="1:10">
      <c r="A97" s="95" t="s">
        <v>329</v>
      </c>
      <c r="B97" s="95"/>
      <c r="C97" s="95"/>
      <c r="D97" s="95"/>
      <c r="E97" s="95"/>
      <c r="F97" s="95"/>
      <c r="G97" s="95"/>
      <c r="H97" s="95"/>
      <c r="I97" s="95"/>
      <c r="J97" s="95"/>
    </row>
    <row r="98" ht="15" spans="1:10">
      <c r="A98" s="104" t="s">
        <v>330</v>
      </c>
      <c r="B98" s="104" t="s">
        <v>331</v>
      </c>
      <c r="C98" s="104"/>
      <c r="D98" s="104"/>
      <c r="E98" s="104"/>
      <c r="F98" s="104"/>
      <c r="G98" s="104"/>
      <c r="H98" s="104"/>
      <c r="I98" s="104"/>
      <c r="J98" s="80" t="s">
        <v>306</v>
      </c>
    </row>
    <row r="99" spans="1:10">
      <c r="A99" s="99" t="s">
        <v>233</v>
      </c>
      <c r="B99" s="100" t="s">
        <v>332</v>
      </c>
      <c r="C99" s="100"/>
      <c r="D99" s="100"/>
      <c r="E99" s="100"/>
      <c r="F99" s="100"/>
      <c r="G99" s="100"/>
      <c r="H99" s="100"/>
      <c r="I99" s="100"/>
      <c r="J99" s="123">
        <f>IF(ROUND((I102*I100*I101)-(J61*0.06),2)&lt;0,0,ROUND((I102*I100*I101)-(J61*0.06),2))*1+(I100*I101*21.726-0.06*J61)*0</f>
        <v>88.56</v>
      </c>
    </row>
    <row r="100" spans="1:10">
      <c r="A100" s="99"/>
      <c r="B100" s="109" t="s">
        <v>333</v>
      </c>
      <c r="C100" s="109"/>
      <c r="D100" s="109"/>
      <c r="E100" s="109"/>
      <c r="F100" s="109"/>
      <c r="G100" s="109"/>
      <c r="H100" s="109"/>
      <c r="I100" s="124">
        <f>'Aba Carregamento'!B88</f>
        <v>3.2</v>
      </c>
      <c r="J100" s="125" t="s">
        <v>334</v>
      </c>
    </row>
    <row r="101" spans="1:10">
      <c r="A101" s="99"/>
      <c r="B101" s="109" t="s">
        <v>335</v>
      </c>
      <c r="C101" s="109"/>
      <c r="D101" s="109"/>
      <c r="E101" s="109"/>
      <c r="F101" s="109"/>
      <c r="G101" s="109"/>
      <c r="H101" s="109"/>
      <c r="I101" s="126">
        <f>'Aba Carregamento'!B89</f>
        <v>2</v>
      </c>
      <c r="J101" s="125"/>
    </row>
    <row r="102" spans="1:10">
      <c r="A102" s="99"/>
      <c r="B102" s="109" t="s">
        <v>336</v>
      </c>
      <c r="C102" s="109"/>
      <c r="D102" s="109"/>
      <c r="E102" s="109"/>
      <c r="F102" s="109"/>
      <c r="G102" s="109"/>
      <c r="H102" s="109"/>
      <c r="I102" s="127">
        <f>'Aba Carregamento'!B90</f>
        <v>24</v>
      </c>
      <c r="J102" s="125"/>
    </row>
    <row r="103" spans="1:10">
      <c r="A103" s="99" t="s">
        <v>235</v>
      </c>
      <c r="B103" s="100" t="s">
        <v>337</v>
      </c>
      <c r="C103" s="100"/>
      <c r="D103" s="100"/>
      <c r="E103" s="100"/>
      <c r="F103" s="100"/>
      <c r="G103" s="100"/>
      <c r="H103" s="100"/>
      <c r="I103" s="100"/>
      <c r="J103" s="123">
        <f>ROUND(I105*I104*(1-I106),2)*1+ROUND(21.726*6*(1-I106),2)*0</f>
        <v>284.58</v>
      </c>
    </row>
    <row r="104" spans="1:10">
      <c r="A104" s="99"/>
      <c r="B104" s="109" t="s">
        <v>338</v>
      </c>
      <c r="C104" s="109"/>
      <c r="D104" s="109"/>
      <c r="E104" s="109"/>
      <c r="F104" s="109"/>
      <c r="G104" s="109"/>
      <c r="H104" s="109"/>
      <c r="I104" s="124">
        <f>'Aba Carregamento'!B85</f>
        <v>16.73</v>
      </c>
      <c r="J104" s="125" t="s">
        <v>334</v>
      </c>
    </row>
    <row r="105" spans="1:10">
      <c r="A105" s="110"/>
      <c r="B105" s="109" t="s">
        <v>339</v>
      </c>
      <c r="C105" s="109"/>
      <c r="D105" s="109"/>
      <c r="E105" s="109"/>
      <c r="F105" s="109"/>
      <c r="G105" s="109"/>
      <c r="H105" s="109"/>
      <c r="I105" s="128">
        <f>'Aba Carregamento'!B87</f>
        <v>21</v>
      </c>
      <c r="J105" s="125"/>
    </row>
    <row r="106" spans="1:17">
      <c r="A106" s="110"/>
      <c r="B106" s="109" t="s">
        <v>340</v>
      </c>
      <c r="C106" s="109"/>
      <c r="D106" s="109"/>
      <c r="E106" s="109"/>
      <c r="F106" s="109"/>
      <c r="G106" s="109"/>
      <c r="H106" s="109"/>
      <c r="I106" s="129">
        <f>'Aba Carregamento'!B86</f>
        <v>0.19</v>
      </c>
      <c r="J106" s="125"/>
      <c r="Q106" s="135"/>
    </row>
    <row r="107" spans="1:10">
      <c r="A107" s="99" t="s">
        <v>237</v>
      </c>
      <c r="B107" s="100" t="s">
        <v>341</v>
      </c>
      <c r="C107" s="100"/>
      <c r="D107" s="100"/>
      <c r="E107" s="100"/>
      <c r="F107" s="100"/>
      <c r="G107" s="100"/>
      <c r="H107" s="100"/>
      <c r="I107" s="100"/>
      <c r="J107" s="123">
        <v>0</v>
      </c>
    </row>
    <row r="108" spans="1:10">
      <c r="A108" s="99" t="s">
        <v>239</v>
      </c>
      <c r="B108" s="100" t="s">
        <v>342</v>
      </c>
      <c r="C108" s="100"/>
      <c r="D108" s="100"/>
      <c r="E108" s="100"/>
      <c r="F108" s="100"/>
      <c r="G108" s="100"/>
      <c r="H108" s="100"/>
      <c r="I108" s="100"/>
      <c r="J108" s="130">
        <v>0</v>
      </c>
    </row>
    <row r="109" ht="27.6" customHeight="1" spans="1:10">
      <c r="A109" s="99" t="s">
        <v>239</v>
      </c>
      <c r="B109" s="105" t="s">
        <v>343</v>
      </c>
      <c r="C109" s="105"/>
      <c r="D109" s="105"/>
      <c r="E109" s="105"/>
      <c r="F109" s="105"/>
      <c r="G109" s="105"/>
      <c r="H109" s="105"/>
      <c r="I109" s="105"/>
      <c r="J109" s="123">
        <v>0</v>
      </c>
    </row>
    <row r="110" ht="27.6" customHeight="1" spans="1:10">
      <c r="A110" s="99" t="s">
        <v>294</v>
      </c>
      <c r="B110" s="105" t="s">
        <v>344</v>
      </c>
      <c r="C110" s="105"/>
      <c r="D110" s="105"/>
      <c r="E110" s="105"/>
      <c r="F110" s="105"/>
      <c r="G110" s="105"/>
      <c r="H110" s="105"/>
      <c r="I110" s="105"/>
      <c r="J110" s="131">
        <f>'Aba Carregamento'!B91</f>
        <v>15.02</v>
      </c>
    </row>
    <row r="111" spans="1:10">
      <c r="A111" s="99" t="s">
        <v>296</v>
      </c>
      <c r="B111" s="100" t="s">
        <v>345</v>
      </c>
      <c r="C111" s="100"/>
      <c r="D111" s="100"/>
      <c r="E111" s="100"/>
      <c r="F111" s="100"/>
      <c r="G111" s="100"/>
      <c r="H111" s="100"/>
      <c r="I111" s="100"/>
      <c r="J111" s="132" t="s">
        <v>334</v>
      </c>
    </row>
    <row r="112" spans="1:10">
      <c r="A112" s="103" t="s">
        <v>300</v>
      </c>
      <c r="B112" s="103"/>
      <c r="C112" s="103"/>
      <c r="D112" s="103"/>
      <c r="E112" s="103"/>
      <c r="F112" s="103"/>
      <c r="G112" s="103"/>
      <c r="H112" s="103"/>
      <c r="I112" s="103"/>
      <c r="J112" s="117">
        <f>SUM(J99:J110)</f>
        <v>388.16</v>
      </c>
    </row>
    <row r="113" spans="1:10">
      <c r="A113" s="71"/>
      <c r="B113" s="71"/>
      <c r="C113" s="71"/>
      <c r="D113" s="71"/>
      <c r="E113" s="71"/>
      <c r="F113" s="71"/>
      <c r="G113" s="71"/>
      <c r="H113" s="71"/>
      <c r="I113" s="71"/>
      <c r="J113" s="71"/>
    </row>
    <row r="114" ht="37.35" customHeight="1" spans="1:10">
      <c r="A114" s="78" t="s">
        <v>346</v>
      </c>
      <c r="B114" s="78"/>
      <c r="C114" s="78"/>
      <c r="D114" s="78"/>
      <c r="E114" s="78"/>
      <c r="F114" s="78"/>
      <c r="G114" s="78"/>
      <c r="H114" s="78"/>
      <c r="I114" s="78"/>
      <c r="J114" s="78"/>
    </row>
    <row r="115" spans="1:10">
      <c r="A115" s="71"/>
      <c r="B115" s="71"/>
      <c r="C115" s="71"/>
      <c r="D115" s="71"/>
      <c r="E115" s="71"/>
      <c r="F115" s="71"/>
      <c r="G115" s="71"/>
      <c r="H115" s="71"/>
      <c r="I115" s="71"/>
      <c r="J115" s="71"/>
    </row>
    <row r="116" ht="16.15" customHeight="1" spans="1:10">
      <c r="A116" s="95" t="s">
        <v>347</v>
      </c>
      <c r="B116" s="95"/>
      <c r="C116" s="95"/>
      <c r="D116" s="95"/>
      <c r="E116" s="95"/>
      <c r="F116" s="95"/>
      <c r="G116" s="95"/>
      <c r="H116" s="95"/>
      <c r="I116" s="95"/>
      <c r="J116" s="95"/>
    </row>
    <row r="117" ht="16.15" customHeight="1" spans="1:10">
      <c r="A117" s="80">
        <v>2</v>
      </c>
      <c r="B117" s="80" t="s">
        <v>348</v>
      </c>
      <c r="C117" s="80"/>
      <c r="D117" s="80"/>
      <c r="E117" s="80"/>
      <c r="F117" s="80"/>
      <c r="G117" s="80"/>
      <c r="H117" s="80"/>
      <c r="I117" s="80"/>
      <c r="J117" s="80" t="s">
        <v>306</v>
      </c>
    </row>
    <row r="118" ht="14.65" customHeight="1" spans="1:10">
      <c r="A118" s="111" t="s">
        <v>304</v>
      </c>
      <c r="B118" s="105" t="s">
        <v>349</v>
      </c>
      <c r="C118" s="105"/>
      <c r="D118" s="105"/>
      <c r="E118" s="105"/>
      <c r="F118" s="105"/>
      <c r="G118" s="105"/>
      <c r="H118" s="105"/>
      <c r="I118" s="105"/>
      <c r="J118" s="133">
        <f>J79</f>
        <v>230.66</v>
      </c>
    </row>
    <row r="119" ht="14.65" customHeight="1" spans="1:10">
      <c r="A119" s="111" t="s">
        <v>313</v>
      </c>
      <c r="B119" s="105" t="s">
        <v>314</v>
      </c>
      <c r="C119" s="105"/>
      <c r="D119" s="105"/>
      <c r="E119" s="105"/>
      <c r="F119" s="105"/>
      <c r="G119" s="105"/>
      <c r="H119" s="105"/>
      <c r="I119" s="105"/>
      <c r="J119" s="133">
        <f>J93</f>
        <v>558.47</v>
      </c>
    </row>
    <row r="120" ht="14.65" customHeight="1" spans="1:10">
      <c r="A120" s="111" t="s">
        <v>330</v>
      </c>
      <c r="B120" s="105" t="s">
        <v>331</v>
      </c>
      <c r="C120" s="105"/>
      <c r="D120" s="105"/>
      <c r="E120" s="105"/>
      <c r="F120" s="105"/>
      <c r="G120" s="105"/>
      <c r="H120" s="105"/>
      <c r="I120" s="105"/>
      <c r="J120" s="133">
        <f>J112</f>
        <v>388.16</v>
      </c>
    </row>
    <row r="121" ht="14.65" customHeight="1" spans="1:10">
      <c r="A121" s="93" t="s">
        <v>309</v>
      </c>
      <c r="B121" s="93"/>
      <c r="C121" s="93"/>
      <c r="D121" s="93"/>
      <c r="E121" s="93"/>
      <c r="F121" s="93"/>
      <c r="G121" s="93"/>
      <c r="H121" s="93"/>
      <c r="I121" s="93"/>
      <c r="J121" s="134">
        <f>SUM(J118+J119+J120)</f>
        <v>1177.29</v>
      </c>
    </row>
    <row r="122" spans="1:10">
      <c r="A122" s="71"/>
      <c r="B122" s="71"/>
      <c r="C122" s="71"/>
      <c r="D122" s="71"/>
      <c r="E122" s="71"/>
      <c r="F122" s="71"/>
      <c r="G122" s="71"/>
      <c r="H122" s="71"/>
      <c r="I122" s="71"/>
      <c r="J122" s="71"/>
    </row>
    <row r="123" ht="16.15" customHeight="1" spans="1:10">
      <c r="A123" s="95" t="s">
        <v>350</v>
      </c>
      <c r="B123" s="95"/>
      <c r="C123" s="95"/>
      <c r="D123" s="95"/>
      <c r="E123" s="95"/>
      <c r="F123" s="95"/>
      <c r="G123" s="95"/>
      <c r="H123" s="95"/>
      <c r="I123" s="95"/>
      <c r="J123" s="95"/>
    </row>
    <row r="124" ht="15" spans="1:10">
      <c r="A124" s="104">
        <v>3</v>
      </c>
      <c r="B124" s="104" t="s">
        <v>351</v>
      </c>
      <c r="C124" s="104"/>
      <c r="D124" s="104"/>
      <c r="E124" s="104"/>
      <c r="F124" s="104"/>
      <c r="G124" s="104"/>
      <c r="H124" s="104"/>
      <c r="I124" s="104"/>
      <c r="J124" s="104" t="s">
        <v>352</v>
      </c>
    </row>
    <row r="125" ht="46.5" customHeight="1" spans="1:10">
      <c r="A125" s="99" t="s">
        <v>233</v>
      </c>
      <c r="B125" s="105" t="s">
        <v>353</v>
      </c>
      <c r="C125" s="105"/>
      <c r="D125" s="105"/>
      <c r="E125" s="105"/>
      <c r="F125" s="105"/>
      <c r="G125" s="105"/>
      <c r="H125" s="105"/>
      <c r="I125" s="105"/>
      <c r="J125" s="119">
        <f>ROUND((($J$68/12)+($J$75/12)+($J$68/12/12)+($J$76/12))*(30/30)*0.05,2)</f>
        <v>7.55</v>
      </c>
    </row>
    <row r="126" ht="14.65" customHeight="1" spans="1:10">
      <c r="A126" s="99" t="s">
        <v>235</v>
      </c>
      <c r="B126" s="105" t="s">
        <v>354</v>
      </c>
      <c r="C126" s="105"/>
      <c r="D126" s="105"/>
      <c r="E126" s="105"/>
      <c r="F126" s="105"/>
      <c r="G126" s="105"/>
      <c r="H126" s="105"/>
      <c r="I126" s="105"/>
      <c r="J126" s="119">
        <f>ROUND($J$125*I92,2)</f>
        <v>0.6</v>
      </c>
    </row>
    <row r="127" ht="27.6" customHeight="1" spans="1:10">
      <c r="A127" s="99" t="s">
        <v>237</v>
      </c>
      <c r="B127" s="105" t="s">
        <v>355</v>
      </c>
      <c r="C127" s="105"/>
      <c r="D127" s="105"/>
      <c r="E127" s="105"/>
      <c r="F127" s="105"/>
      <c r="G127" s="105"/>
      <c r="H127" s="105"/>
      <c r="I127" s="105"/>
      <c r="J127" s="119">
        <f>ROUND(0.08*0.5*($J$68+$J$75+$J$76+J138)*0.05,2)</f>
        <v>3.67</v>
      </c>
    </row>
    <row r="128" ht="27.6" customHeight="1" spans="1:10">
      <c r="A128" s="99" t="s">
        <v>239</v>
      </c>
      <c r="B128" s="105" t="s">
        <v>356</v>
      </c>
      <c r="C128" s="105"/>
      <c r="D128" s="105"/>
      <c r="E128" s="105"/>
      <c r="F128" s="105"/>
      <c r="G128" s="105"/>
      <c r="H128" s="105"/>
      <c r="I128" s="105"/>
      <c r="J128" s="119">
        <f>ROUND(((($J$68/30)*7)/$H$10)*0.9,2)</f>
        <v>15.93</v>
      </c>
    </row>
    <row r="129" ht="14.65" customHeight="1" spans="1:10">
      <c r="A129" s="99" t="s">
        <v>294</v>
      </c>
      <c r="B129" s="105" t="s">
        <v>357</v>
      </c>
      <c r="C129" s="105"/>
      <c r="D129" s="105"/>
      <c r="E129" s="105"/>
      <c r="F129" s="105"/>
      <c r="G129" s="105"/>
      <c r="H129" s="105"/>
      <c r="I129" s="105"/>
      <c r="J129" s="119">
        <f>ROUND($I$93*J128,2)</f>
        <v>5.86</v>
      </c>
    </row>
    <row r="130" ht="27.6" customHeight="1" spans="1:10">
      <c r="A130" s="99" t="s">
        <v>296</v>
      </c>
      <c r="B130" s="105" t="s">
        <v>358</v>
      </c>
      <c r="C130" s="105"/>
      <c r="D130" s="105"/>
      <c r="E130" s="105"/>
      <c r="F130" s="105"/>
      <c r="G130" s="105"/>
      <c r="H130" s="105"/>
      <c r="I130" s="105"/>
      <c r="J130" s="119">
        <f>ROUND(0.08*0.5*($J$68+$J$75+$J$76+J138)*0.9,2)</f>
        <v>66.14</v>
      </c>
    </row>
    <row r="131" spans="1:10">
      <c r="A131" s="103" t="s">
        <v>309</v>
      </c>
      <c r="B131" s="103"/>
      <c r="C131" s="103"/>
      <c r="D131" s="103"/>
      <c r="E131" s="103"/>
      <c r="F131" s="103"/>
      <c r="G131" s="103"/>
      <c r="H131" s="103"/>
      <c r="I131" s="103"/>
      <c r="J131" s="117">
        <f>SUM(J125:J130)</f>
        <v>99.75</v>
      </c>
    </row>
    <row r="132" spans="1:10">
      <c r="A132" s="71"/>
      <c r="B132" s="71"/>
      <c r="C132" s="71"/>
      <c r="D132" s="71"/>
      <c r="E132" s="71"/>
      <c r="F132" s="71"/>
      <c r="G132" s="71"/>
      <c r="H132" s="71"/>
      <c r="I132" s="71"/>
      <c r="J132" s="71"/>
    </row>
    <row r="133" ht="16.15" customHeight="1" spans="1:10">
      <c r="A133" s="95" t="s">
        <v>359</v>
      </c>
      <c r="B133" s="95"/>
      <c r="C133" s="95"/>
      <c r="D133" s="95"/>
      <c r="E133" s="95"/>
      <c r="F133" s="95"/>
      <c r="G133" s="95"/>
      <c r="H133" s="95"/>
      <c r="I133" s="95"/>
      <c r="J133" s="95"/>
    </row>
    <row r="134" ht="37.35" customHeight="1" spans="1:10">
      <c r="A134" s="78" t="s">
        <v>360</v>
      </c>
      <c r="B134" s="78"/>
      <c r="C134" s="78"/>
      <c r="D134" s="78"/>
      <c r="E134" s="78"/>
      <c r="F134" s="78"/>
      <c r="G134" s="78"/>
      <c r="H134" s="78"/>
      <c r="I134" s="78"/>
      <c r="J134" s="78"/>
    </row>
    <row r="135" ht="42.4" customHeight="1" spans="1:10">
      <c r="A135" s="136" t="s">
        <v>361</v>
      </c>
      <c r="B135" s="136"/>
      <c r="C135" s="136"/>
      <c r="D135" s="136"/>
      <c r="E135" s="136"/>
      <c r="F135" s="136"/>
      <c r="G135" s="136"/>
      <c r="H135" s="136"/>
      <c r="I135" s="136"/>
      <c r="J135" s="143">
        <f>ROUND(J68/12,2)+J68+J75+J76</f>
        <v>1812.61</v>
      </c>
    </row>
    <row r="136" ht="16.15" customHeight="1" spans="1:10">
      <c r="A136" s="95" t="s">
        <v>362</v>
      </c>
      <c r="B136" s="95"/>
      <c r="C136" s="95"/>
      <c r="D136" s="95"/>
      <c r="E136" s="95"/>
      <c r="F136" s="95"/>
      <c r="G136" s="95"/>
      <c r="H136" s="95"/>
      <c r="I136" s="95"/>
      <c r="J136" s="95"/>
    </row>
    <row r="137" ht="15" spans="1:10">
      <c r="A137" s="137" t="s">
        <v>363</v>
      </c>
      <c r="B137" s="104" t="s">
        <v>364</v>
      </c>
      <c r="C137" s="104"/>
      <c r="D137" s="104"/>
      <c r="E137" s="104"/>
      <c r="F137" s="104"/>
      <c r="G137" s="104"/>
      <c r="H137" s="104"/>
      <c r="I137" s="104"/>
      <c r="J137" s="137" t="s">
        <v>306</v>
      </c>
    </row>
    <row r="138" spans="1:10">
      <c r="A138" s="102" t="s">
        <v>233</v>
      </c>
      <c r="B138" s="100" t="s">
        <v>365</v>
      </c>
      <c r="C138" s="100"/>
      <c r="D138" s="100"/>
      <c r="E138" s="100"/>
      <c r="F138" s="100"/>
      <c r="G138" s="100"/>
      <c r="H138" s="100"/>
      <c r="I138" s="100"/>
      <c r="J138" s="119">
        <f>ROUND(($J$135/12),2)</f>
        <v>151.05</v>
      </c>
    </row>
    <row r="139" spans="1:10">
      <c r="A139" s="102" t="s">
        <v>235</v>
      </c>
      <c r="B139" s="100" t="s">
        <v>366</v>
      </c>
      <c r="C139" s="100"/>
      <c r="D139" s="100"/>
      <c r="E139" s="100"/>
      <c r="F139" s="100"/>
      <c r="G139" s="100"/>
      <c r="H139" s="100"/>
      <c r="I139" s="100"/>
      <c r="J139" s="144">
        <f>ROUND((($J$135/30)*2.96)/12,2)</f>
        <v>14.9</v>
      </c>
    </row>
    <row r="140" spans="1:10">
      <c r="A140" s="102" t="s">
        <v>237</v>
      </c>
      <c r="B140" s="100" t="s">
        <v>367</v>
      </c>
      <c r="C140" s="100"/>
      <c r="D140" s="100"/>
      <c r="E140" s="100"/>
      <c r="F140" s="100"/>
      <c r="G140" s="100"/>
      <c r="H140" s="100"/>
      <c r="I140" s="100"/>
      <c r="J140" s="144">
        <f>ROUND((($J$135/30)*5)/12*0.015,2)</f>
        <v>0.38</v>
      </c>
    </row>
    <row r="141" spans="1:10">
      <c r="A141" s="102" t="s">
        <v>239</v>
      </c>
      <c r="B141" s="100" t="s">
        <v>368</v>
      </c>
      <c r="C141" s="100"/>
      <c r="D141" s="100"/>
      <c r="E141" s="100"/>
      <c r="F141" s="100"/>
      <c r="G141" s="100"/>
      <c r="H141" s="100"/>
      <c r="I141" s="100"/>
      <c r="J141" s="116">
        <f>ROUND(((($J$135/30)*15)/12)*0.0078,2)</f>
        <v>0.59</v>
      </c>
    </row>
    <row r="142" spans="1:10">
      <c r="A142" s="102" t="s">
        <v>294</v>
      </c>
      <c r="B142" s="100" t="s">
        <v>369</v>
      </c>
      <c r="C142" s="100"/>
      <c r="D142" s="100"/>
      <c r="E142" s="100"/>
      <c r="F142" s="100"/>
      <c r="G142" s="100"/>
      <c r="H142" s="100"/>
      <c r="I142" s="100"/>
      <c r="J142" s="119">
        <f>ROUND(((($J$68+$J$68/3)*4/12)/12)*0.02,2)</f>
        <v>1.12</v>
      </c>
    </row>
    <row r="143" spans="1:10">
      <c r="A143" s="138" t="s">
        <v>296</v>
      </c>
      <c r="B143" s="139" t="s">
        <v>370</v>
      </c>
      <c r="C143" s="139"/>
      <c r="D143" s="139"/>
      <c r="E143" s="139"/>
      <c r="F143" s="139"/>
      <c r="G143" s="139"/>
      <c r="H143" s="139"/>
      <c r="I143" s="139"/>
      <c r="J143" s="116">
        <f>ROUND(((($J$135/30)*5)/12),2)</f>
        <v>25.18</v>
      </c>
    </row>
    <row r="144" spans="1:10">
      <c r="A144" s="103" t="s">
        <v>309</v>
      </c>
      <c r="B144" s="103"/>
      <c r="C144" s="103"/>
      <c r="D144" s="103"/>
      <c r="E144" s="103"/>
      <c r="F144" s="103"/>
      <c r="G144" s="103"/>
      <c r="H144" s="103"/>
      <c r="I144" s="103"/>
      <c r="J144" s="145">
        <f>SUM(J138:J143)</f>
        <v>193.22</v>
      </c>
    </row>
    <row r="145" spans="1:10">
      <c r="A145" s="102" t="s">
        <v>298</v>
      </c>
      <c r="B145" s="100" t="s">
        <v>371</v>
      </c>
      <c r="C145" s="100"/>
      <c r="D145" s="100"/>
      <c r="E145" s="100"/>
      <c r="F145" s="100"/>
      <c r="G145" s="100"/>
      <c r="H145" s="100"/>
      <c r="I145" s="100"/>
      <c r="J145" s="116">
        <f>ROUND(I93*J144,2)</f>
        <v>71.1</v>
      </c>
    </row>
    <row r="146" spans="1:10">
      <c r="A146" s="103" t="s">
        <v>309</v>
      </c>
      <c r="B146" s="103"/>
      <c r="C146" s="103"/>
      <c r="D146" s="103"/>
      <c r="E146" s="103"/>
      <c r="F146" s="103"/>
      <c r="G146" s="103"/>
      <c r="H146" s="103"/>
      <c r="I146" s="103"/>
      <c r="J146" s="117">
        <f>SUM(J144:J145)</f>
        <v>264.32</v>
      </c>
    </row>
    <row r="147" ht="25.9" customHeight="1" spans="1:10">
      <c r="A147" s="78" t="s">
        <v>372</v>
      </c>
      <c r="B147" s="78"/>
      <c r="C147" s="78"/>
      <c r="D147" s="78"/>
      <c r="E147" s="78"/>
      <c r="F147" s="78"/>
      <c r="G147" s="78"/>
      <c r="H147" s="78"/>
      <c r="I147" s="78"/>
      <c r="J147" s="78"/>
    </row>
    <row r="148" spans="1:10">
      <c r="A148" s="75"/>
      <c r="B148" s="75"/>
      <c r="C148" s="75"/>
      <c r="D148" s="75"/>
      <c r="E148" s="75"/>
      <c r="F148" s="75"/>
      <c r="G148" s="75"/>
      <c r="H148" s="75"/>
      <c r="I148" s="75"/>
      <c r="J148" s="75"/>
    </row>
    <row r="149" ht="16.15" customHeight="1" spans="1:10">
      <c r="A149" s="95" t="s">
        <v>373</v>
      </c>
      <c r="B149" s="95"/>
      <c r="C149" s="95"/>
      <c r="D149" s="95"/>
      <c r="E149" s="95"/>
      <c r="F149" s="95"/>
      <c r="G149" s="95"/>
      <c r="H149" s="95"/>
      <c r="I149" s="95"/>
      <c r="J149" s="95"/>
    </row>
    <row r="150" ht="15" spans="1:10">
      <c r="A150" s="104" t="s">
        <v>374</v>
      </c>
      <c r="B150" s="104" t="s">
        <v>375</v>
      </c>
      <c r="C150" s="104"/>
      <c r="D150" s="104"/>
      <c r="E150" s="104"/>
      <c r="F150" s="104"/>
      <c r="G150" s="104"/>
      <c r="H150" s="104"/>
      <c r="I150" s="104"/>
      <c r="J150" s="146" t="s">
        <v>306</v>
      </c>
    </row>
    <row r="151" spans="1:10">
      <c r="A151" s="99" t="s">
        <v>233</v>
      </c>
      <c r="B151" s="100" t="s">
        <v>376</v>
      </c>
      <c r="C151" s="100"/>
      <c r="D151" s="100"/>
      <c r="E151" s="100"/>
      <c r="F151" s="100"/>
      <c r="G151" s="100"/>
      <c r="H151" s="100"/>
      <c r="I151" s="100"/>
      <c r="J151" s="119">
        <v>0</v>
      </c>
    </row>
    <row r="152" spans="1:10">
      <c r="A152" s="115" t="s">
        <v>309</v>
      </c>
      <c r="B152" s="115"/>
      <c r="C152" s="115"/>
      <c r="D152" s="115"/>
      <c r="E152" s="115"/>
      <c r="F152" s="115"/>
      <c r="G152" s="115"/>
      <c r="H152" s="115"/>
      <c r="I152" s="115"/>
      <c r="J152" s="119">
        <v>0</v>
      </c>
    </row>
    <row r="153" spans="1:10">
      <c r="A153" s="102" t="s">
        <v>235</v>
      </c>
      <c r="B153" s="100" t="s">
        <v>377</v>
      </c>
      <c r="C153" s="100"/>
      <c r="D153" s="100"/>
      <c r="E153" s="100"/>
      <c r="F153" s="100"/>
      <c r="G153" s="100"/>
      <c r="H153" s="100"/>
      <c r="I153" s="100"/>
      <c r="J153" s="116">
        <f>ROUND(I93*J152,2)</f>
        <v>0</v>
      </c>
    </row>
    <row r="154" spans="1:10">
      <c r="A154" s="103" t="s">
        <v>309</v>
      </c>
      <c r="B154" s="103"/>
      <c r="C154" s="103"/>
      <c r="D154" s="103"/>
      <c r="E154" s="103"/>
      <c r="F154" s="103"/>
      <c r="G154" s="103"/>
      <c r="H154" s="103"/>
      <c r="I154" s="103"/>
      <c r="J154" s="117">
        <f>SUM(J152:J153)</f>
        <v>0</v>
      </c>
    </row>
    <row r="155" spans="1:10">
      <c r="A155" s="75"/>
      <c r="B155" s="75"/>
      <c r="C155" s="75"/>
      <c r="D155" s="75"/>
      <c r="E155" s="75"/>
      <c r="F155" s="75"/>
      <c r="G155" s="75"/>
      <c r="H155" s="75"/>
      <c r="I155" s="75"/>
      <c r="J155" s="75"/>
    </row>
    <row r="156" ht="25.9" customHeight="1" spans="1:10">
      <c r="A156" s="78" t="s">
        <v>378</v>
      </c>
      <c r="B156" s="78"/>
      <c r="C156" s="78"/>
      <c r="D156" s="78"/>
      <c r="E156" s="78"/>
      <c r="F156" s="78"/>
      <c r="G156" s="78"/>
      <c r="H156" s="78"/>
      <c r="I156" s="78"/>
      <c r="J156" s="78"/>
    </row>
    <row r="157" spans="1:10">
      <c r="A157" s="75"/>
      <c r="B157" s="75"/>
      <c r="C157" s="75"/>
      <c r="D157" s="75"/>
      <c r="E157" s="75"/>
      <c r="F157" s="75"/>
      <c r="G157" s="75"/>
      <c r="H157" s="75"/>
      <c r="I157" s="75"/>
      <c r="J157" s="75"/>
    </row>
    <row r="158" ht="16.15" customHeight="1" spans="1:10">
      <c r="A158" s="95" t="s">
        <v>379</v>
      </c>
      <c r="B158" s="95"/>
      <c r="C158" s="95"/>
      <c r="D158" s="95"/>
      <c r="E158" s="95"/>
      <c r="F158" s="95"/>
      <c r="G158" s="95"/>
      <c r="H158" s="95"/>
      <c r="I158" s="95"/>
      <c r="J158" s="95"/>
    </row>
    <row r="159" ht="16.35" customHeight="1" spans="1:10">
      <c r="A159" s="80">
        <v>4</v>
      </c>
      <c r="B159" s="80" t="s">
        <v>380</v>
      </c>
      <c r="C159" s="80"/>
      <c r="D159" s="80"/>
      <c r="E159" s="80"/>
      <c r="F159" s="80"/>
      <c r="G159" s="80"/>
      <c r="H159" s="80"/>
      <c r="I159" s="80"/>
      <c r="J159" s="146" t="s">
        <v>306</v>
      </c>
    </row>
    <row r="160" ht="14.65" customHeight="1" spans="1:10">
      <c r="A160" s="111" t="s">
        <v>363</v>
      </c>
      <c r="B160" s="105" t="s">
        <v>364</v>
      </c>
      <c r="C160" s="105"/>
      <c r="D160" s="105"/>
      <c r="E160" s="105"/>
      <c r="F160" s="105"/>
      <c r="G160" s="105"/>
      <c r="H160" s="105"/>
      <c r="I160" s="105"/>
      <c r="J160" s="119">
        <f>J146</f>
        <v>264.32</v>
      </c>
    </row>
    <row r="161" ht="14.65" customHeight="1" spans="1:10">
      <c r="A161" s="111" t="s">
        <v>381</v>
      </c>
      <c r="B161" s="105" t="s">
        <v>375</v>
      </c>
      <c r="C161" s="105"/>
      <c r="D161" s="105"/>
      <c r="E161" s="105"/>
      <c r="F161" s="105"/>
      <c r="G161" s="105"/>
      <c r="H161" s="105"/>
      <c r="I161" s="105"/>
      <c r="J161" s="119">
        <f>J154</f>
        <v>0</v>
      </c>
    </row>
    <row r="162" ht="14.65" customHeight="1" spans="1:10">
      <c r="A162" s="93" t="s">
        <v>309</v>
      </c>
      <c r="B162" s="93"/>
      <c r="C162" s="93"/>
      <c r="D162" s="93"/>
      <c r="E162" s="93"/>
      <c r="F162" s="93"/>
      <c r="G162" s="93"/>
      <c r="H162" s="93"/>
      <c r="I162" s="93"/>
      <c r="J162" s="117">
        <f>SUM(J160+J161)</f>
        <v>264.32</v>
      </c>
    </row>
    <row r="163" spans="1:10">
      <c r="A163" s="71"/>
      <c r="B163" s="71"/>
      <c r="C163" s="71"/>
      <c r="D163" s="71"/>
      <c r="E163" s="71"/>
      <c r="F163" s="71"/>
      <c r="G163" s="71"/>
      <c r="H163" s="71"/>
      <c r="I163" s="71"/>
      <c r="J163" s="71"/>
    </row>
    <row r="164" ht="16.15" customHeight="1" spans="1:10">
      <c r="A164" s="95" t="s">
        <v>382</v>
      </c>
      <c r="B164" s="95"/>
      <c r="C164" s="95"/>
      <c r="D164" s="95"/>
      <c r="E164" s="95"/>
      <c r="F164" s="95"/>
      <c r="G164" s="95"/>
      <c r="H164" s="95"/>
      <c r="I164" s="95"/>
      <c r="J164" s="95"/>
    </row>
    <row r="165" ht="15" spans="1:10">
      <c r="A165" s="104">
        <v>5</v>
      </c>
      <c r="B165" s="104" t="s">
        <v>383</v>
      </c>
      <c r="C165" s="104"/>
      <c r="D165" s="104"/>
      <c r="E165" s="104"/>
      <c r="F165" s="104"/>
      <c r="G165" s="104"/>
      <c r="H165" s="104"/>
      <c r="I165" s="104"/>
      <c r="J165" s="104" t="s">
        <v>306</v>
      </c>
    </row>
    <row r="166" spans="1:10">
      <c r="A166" s="99" t="s">
        <v>233</v>
      </c>
      <c r="B166" s="100" t="s">
        <v>384</v>
      </c>
      <c r="C166" s="100"/>
      <c r="D166" s="100"/>
      <c r="E166" s="100"/>
      <c r="F166" s="100"/>
      <c r="G166" s="100"/>
      <c r="H166" s="100"/>
      <c r="I166" s="100"/>
      <c r="J166" s="147">
        <f>Insumos!F99</f>
        <v>69.19</v>
      </c>
    </row>
    <row r="167" spans="1:10">
      <c r="A167" s="99" t="s">
        <v>235</v>
      </c>
      <c r="B167" s="100" t="s">
        <v>385</v>
      </c>
      <c r="C167" s="100"/>
      <c r="D167" s="100"/>
      <c r="E167" s="100"/>
      <c r="F167" s="100"/>
      <c r="G167" s="100"/>
      <c r="H167" s="100"/>
      <c r="I167" s="100"/>
      <c r="J167" s="131">
        <f>Insumos!F95</f>
        <v>716.537120051653</v>
      </c>
    </row>
    <row r="168" spans="1:10">
      <c r="A168" s="99" t="s">
        <v>237</v>
      </c>
      <c r="B168" s="100" t="s">
        <v>386</v>
      </c>
      <c r="C168" s="100"/>
      <c r="D168" s="100"/>
      <c r="E168" s="100"/>
      <c r="F168" s="100"/>
      <c r="G168" s="100"/>
      <c r="H168" s="100"/>
      <c r="I168" s="100"/>
      <c r="J168" s="131">
        <f>Insumos!F97</f>
        <v>18.813742478783</v>
      </c>
    </row>
    <row r="169" spans="1:10">
      <c r="A169" s="99" t="s">
        <v>239</v>
      </c>
      <c r="B169" s="100" t="s">
        <v>387</v>
      </c>
      <c r="C169" s="100"/>
      <c r="D169" s="100"/>
      <c r="E169" s="100"/>
      <c r="F169" s="100"/>
      <c r="G169" s="100"/>
      <c r="H169" s="100"/>
      <c r="I169" s="100"/>
      <c r="J169" s="130" t="s">
        <v>388</v>
      </c>
    </row>
    <row r="170" spans="1:10">
      <c r="A170" s="103" t="s">
        <v>300</v>
      </c>
      <c r="B170" s="103"/>
      <c r="C170" s="103"/>
      <c r="D170" s="103"/>
      <c r="E170" s="103"/>
      <c r="F170" s="103"/>
      <c r="G170" s="103"/>
      <c r="H170" s="103"/>
      <c r="I170" s="103"/>
      <c r="J170" s="148">
        <f>SUM(J166:J169)</f>
        <v>804.540862530436</v>
      </c>
    </row>
    <row r="171" spans="1:10">
      <c r="A171" s="71"/>
      <c r="B171" s="71"/>
      <c r="C171" s="71"/>
      <c r="D171" s="71"/>
      <c r="E171" s="71"/>
      <c r="F171" s="71"/>
      <c r="G171" s="71"/>
      <c r="H171" s="71"/>
      <c r="I171" s="71"/>
      <c r="J171" s="71"/>
    </row>
    <row r="172" ht="14.65" customHeight="1" spans="1:10">
      <c r="A172" s="78" t="s">
        <v>389</v>
      </c>
      <c r="B172" s="78"/>
      <c r="C172" s="78"/>
      <c r="D172" s="78"/>
      <c r="E172" s="78"/>
      <c r="F172" s="78"/>
      <c r="G172" s="78"/>
      <c r="H172" s="78"/>
      <c r="I172" s="78"/>
      <c r="J172" s="78"/>
    </row>
    <row r="173" spans="1:10">
      <c r="A173" s="71"/>
      <c r="B173" s="71"/>
      <c r="C173" s="71"/>
      <c r="D173" s="71"/>
      <c r="E173" s="71"/>
      <c r="F173" s="71"/>
      <c r="G173" s="71"/>
      <c r="H173" s="71"/>
      <c r="I173" s="71"/>
      <c r="J173" s="71"/>
    </row>
    <row r="174" ht="16.15" customHeight="1" spans="1:10">
      <c r="A174" s="95" t="s">
        <v>390</v>
      </c>
      <c r="B174" s="95"/>
      <c r="C174" s="95"/>
      <c r="D174" s="95"/>
      <c r="E174" s="95"/>
      <c r="F174" s="95"/>
      <c r="G174" s="95"/>
      <c r="H174" s="95"/>
      <c r="I174" s="95"/>
      <c r="J174" s="95"/>
    </row>
    <row r="175" ht="30" spans="1:10">
      <c r="A175" s="104">
        <v>6</v>
      </c>
      <c r="B175" s="104" t="s">
        <v>391</v>
      </c>
      <c r="C175" s="104"/>
      <c r="D175" s="104"/>
      <c r="E175" s="104"/>
      <c r="F175" s="104"/>
      <c r="G175" s="104"/>
      <c r="H175" s="104"/>
      <c r="I175" s="80" t="s">
        <v>315</v>
      </c>
      <c r="J175" s="149" t="s">
        <v>392</v>
      </c>
    </row>
    <row r="176" ht="51" customHeight="1" spans="1:10">
      <c r="A176" s="140" t="s">
        <v>393</v>
      </c>
      <c r="B176" s="140"/>
      <c r="C176" s="140"/>
      <c r="D176" s="140"/>
      <c r="E176" s="140"/>
      <c r="F176" s="140"/>
      <c r="G176" s="140"/>
      <c r="H176" s="140"/>
      <c r="I176" s="150" t="s">
        <v>334</v>
      </c>
      <c r="J176" s="151">
        <f>SUM(J68+J121+J131+J162+J170)</f>
        <v>3863.44086253044</v>
      </c>
    </row>
    <row r="177" ht="15.75" spans="1:10">
      <c r="A177" s="141" t="s">
        <v>233</v>
      </c>
      <c r="B177" s="142" t="s">
        <v>394</v>
      </c>
      <c r="C177" s="142"/>
      <c r="D177" s="142"/>
      <c r="E177" s="142"/>
      <c r="F177" s="142"/>
      <c r="G177" s="142"/>
      <c r="H177" s="142"/>
      <c r="I177" s="152">
        <f>'Aba Carregamento'!C97</f>
        <v>0.03</v>
      </c>
      <c r="J177" s="119">
        <f>ROUND(I177*J176,2)</f>
        <v>115.9</v>
      </c>
    </row>
    <row r="178" ht="51" customHeight="1" spans="1:10">
      <c r="A178" s="140" t="s">
        <v>395</v>
      </c>
      <c r="B178" s="140"/>
      <c r="C178" s="140"/>
      <c r="D178" s="140"/>
      <c r="E178" s="140"/>
      <c r="F178" s="140"/>
      <c r="G178" s="140"/>
      <c r="H178" s="140"/>
      <c r="I178" s="153" t="s">
        <v>334</v>
      </c>
      <c r="J178" s="151">
        <f>SUM(J68+J121+J131+J162+J170+J177)</f>
        <v>3979.34086253044</v>
      </c>
    </row>
    <row r="179" ht="15.75" spans="1:10">
      <c r="A179" s="141" t="s">
        <v>235</v>
      </c>
      <c r="B179" s="142" t="s">
        <v>79</v>
      </c>
      <c r="C179" s="142"/>
      <c r="D179" s="142"/>
      <c r="E179" s="142"/>
      <c r="F179" s="142"/>
      <c r="G179" s="142"/>
      <c r="H179" s="142"/>
      <c r="I179" s="152">
        <f>'Aba Carregamento'!C98</f>
        <v>0.04</v>
      </c>
      <c r="J179" s="119">
        <f>ROUND(I179*J178,2)</f>
        <v>159.17</v>
      </c>
    </row>
    <row r="180" ht="51" customHeight="1" spans="1:10">
      <c r="A180" s="140" t="s">
        <v>396</v>
      </c>
      <c r="B180" s="140"/>
      <c r="C180" s="140"/>
      <c r="D180" s="140"/>
      <c r="E180" s="140"/>
      <c r="F180" s="140"/>
      <c r="G180" s="140"/>
      <c r="H180" s="140"/>
      <c r="I180" s="153" t="s">
        <v>334</v>
      </c>
      <c r="J180" s="151">
        <f>SUM(J68+J121+J131+J162+J170+J177+J179)</f>
        <v>4138.51086253044</v>
      </c>
    </row>
    <row r="181" ht="15.75" spans="1:13">
      <c r="A181" s="141" t="s">
        <v>237</v>
      </c>
      <c r="B181" s="142" t="s">
        <v>397</v>
      </c>
      <c r="C181" s="142"/>
      <c r="D181" s="142"/>
      <c r="E181" s="142"/>
      <c r="F181" s="142"/>
      <c r="G181" s="142"/>
      <c r="H181" s="142"/>
      <c r="I181" s="154" t="s">
        <v>334</v>
      </c>
      <c r="J181" s="155" t="s">
        <v>334</v>
      </c>
      <c r="L181" s="156" t="s">
        <v>398</v>
      </c>
      <c r="M181" s="156"/>
    </row>
    <row r="182" spans="1:14">
      <c r="A182" s="99"/>
      <c r="B182" s="100" t="s">
        <v>399</v>
      </c>
      <c r="C182" s="100"/>
      <c r="D182" s="100"/>
      <c r="E182" s="100"/>
      <c r="F182" s="100"/>
      <c r="G182" s="100"/>
      <c r="H182" s="100"/>
      <c r="I182" s="154" t="s">
        <v>334</v>
      </c>
      <c r="J182" s="155" t="s">
        <v>334</v>
      </c>
      <c r="K182" s="157"/>
      <c r="L182" s="158" t="s">
        <v>400</v>
      </c>
      <c r="M182" s="158" t="s">
        <v>401</v>
      </c>
      <c r="N182" s="159"/>
    </row>
    <row r="183" spans="1:17">
      <c r="A183" s="99"/>
      <c r="B183" s="100" t="s">
        <v>402</v>
      </c>
      <c r="C183" s="100"/>
      <c r="D183" s="100"/>
      <c r="E183" s="100"/>
      <c r="F183" s="100"/>
      <c r="G183" s="100"/>
      <c r="H183" s="100"/>
      <c r="I183" s="160">
        <f>P183</f>
        <v>0.076</v>
      </c>
      <c r="J183" s="119">
        <f>ROUND(($J$180/(1-$I$192))*I183,2)</f>
        <v>362.57</v>
      </c>
      <c r="K183" s="157" t="s">
        <v>403</v>
      </c>
      <c r="L183" s="161">
        <v>0.03</v>
      </c>
      <c r="M183" s="161">
        <v>0.076</v>
      </c>
      <c r="N183" s="159">
        <f>IF('Aba Carregamento'!B66&lt;&gt;"",'Valor posto 40%'!L183,0)</f>
        <v>0</v>
      </c>
      <c r="O183" s="159">
        <f>IF('Aba Carregamento'!B67&lt;&gt;"",'Valor posto 40%'!M183,0)</f>
        <v>0.076</v>
      </c>
      <c r="P183" s="159">
        <f>N183+O183</f>
        <v>0.076</v>
      </c>
      <c r="Q183" s="159" t="str">
        <f>IF(P183&gt;7.6%,"Marque apenas 1 opção","")</f>
        <v/>
      </c>
    </row>
    <row r="184" spans="1:17">
      <c r="A184" s="99"/>
      <c r="B184" s="100" t="s">
        <v>404</v>
      </c>
      <c r="C184" s="100"/>
      <c r="D184" s="100"/>
      <c r="E184" s="100"/>
      <c r="F184" s="100"/>
      <c r="G184" s="100"/>
      <c r="H184" s="100"/>
      <c r="I184" s="160">
        <f>P184</f>
        <v>0.0165</v>
      </c>
      <c r="J184" s="119">
        <f>ROUND(($J$180/(1-$I$192))*I184,2)</f>
        <v>78.72</v>
      </c>
      <c r="K184" s="157" t="s">
        <v>405</v>
      </c>
      <c r="L184" s="161">
        <v>0.0065</v>
      </c>
      <c r="M184" s="161">
        <v>0.0165</v>
      </c>
      <c r="N184" s="159">
        <f>IF('Aba Carregamento'!B66&lt;&gt;"",'Valor posto 40%'!L184,0)</f>
        <v>0</v>
      </c>
      <c r="O184" s="159">
        <f>IF('Aba Carregamento'!B67&lt;&gt;"",'Valor posto 40%'!M184,0)</f>
        <v>0.0165</v>
      </c>
      <c r="P184" s="159">
        <f>N184+O184</f>
        <v>0.0165</v>
      </c>
      <c r="Q184" s="159" t="str">
        <f>IF(P184&gt;1.65%,"Marque apenas 1 opção","")</f>
        <v/>
      </c>
    </row>
    <row r="185" ht="27.6" customHeight="1" spans="1:17">
      <c r="A185" s="99"/>
      <c r="B185" s="105" t="s">
        <v>406</v>
      </c>
      <c r="C185" s="105"/>
      <c r="D185" s="105"/>
      <c r="E185" s="105"/>
      <c r="F185" s="105"/>
      <c r="G185" s="105"/>
      <c r="H185" s="105"/>
      <c r="I185" s="162" t="s">
        <v>334</v>
      </c>
      <c r="J185" s="155" t="s">
        <v>334</v>
      </c>
      <c r="K185" s="163"/>
      <c r="N185" s="159"/>
      <c r="O185" s="159"/>
      <c r="P185" s="159"/>
      <c r="Q185" s="159"/>
    </row>
    <row r="186" ht="27.6" customHeight="1" spans="1:10">
      <c r="A186" s="99"/>
      <c r="B186" s="105" t="s">
        <v>407</v>
      </c>
      <c r="C186" s="105"/>
      <c r="D186" s="105"/>
      <c r="E186" s="105"/>
      <c r="F186" s="105"/>
      <c r="G186" s="105"/>
      <c r="H186" s="105"/>
      <c r="I186" s="162" t="s">
        <v>334</v>
      </c>
      <c r="J186" s="155" t="s">
        <v>334</v>
      </c>
    </row>
    <row r="187" spans="1:10">
      <c r="A187" s="99"/>
      <c r="B187" s="100" t="s">
        <v>408</v>
      </c>
      <c r="C187" s="100"/>
      <c r="D187" s="100"/>
      <c r="E187" s="100"/>
      <c r="F187" s="100"/>
      <c r="G187" s="100"/>
      <c r="H187" s="100"/>
      <c r="I187" s="162" t="s">
        <v>334</v>
      </c>
      <c r="J187" s="155" t="s">
        <v>334</v>
      </c>
    </row>
    <row r="188" spans="1:10">
      <c r="A188" s="99"/>
      <c r="B188" s="100" t="s">
        <v>409</v>
      </c>
      <c r="C188" s="100"/>
      <c r="D188" s="100"/>
      <c r="E188" s="100"/>
      <c r="F188" s="100"/>
      <c r="G188" s="100"/>
      <c r="H188" s="100"/>
      <c r="I188" s="162" t="s">
        <v>334</v>
      </c>
      <c r="J188" s="155" t="s">
        <v>334</v>
      </c>
    </row>
    <row r="189" spans="1:10">
      <c r="A189" s="99"/>
      <c r="B189" s="100" t="s">
        <v>410</v>
      </c>
      <c r="C189" s="100"/>
      <c r="D189" s="100"/>
      <c r="E189" s="100"/>
      <c r="F189" s="100"/>
      <c r="G189" s="100"/>
      <c r="H189" s="100"/>
      <c r="I189" s="164">
        <f>'Aba Carregamento'!C99</f>
        <v>0.04</v>
      </c>
      <c r="J189" s="119">
        <f>ROUND(($J$180/(1-$I$192))*I189,2)</f>
        <v>190.82</v>
      </c>
    </row>
    <row r="190" spans="1:10">
      <c r="A190" s="103" t="s">
        <v>309</v>
      </c>
      <c r="B190" s="103"/>
      <c r="C190" s="103"/>
      <c r="D190" s="103"/>
      <c r="E190" s="103"/>
      <c r="F190" s="103"/>
      <c r="G190" s="103"/>
      <c r="H190" s="103"/>
      <c r="I190" s="103"/>
      <c r="J190" s="117">
        <f>SUM(J177+J179+J183+J184+J189)</f>
        <v>907.18</v>
      </c>
    </row>
    <row r="191" spans="1:10">
      <c r="A191" s="71"/>
      <c r="B191" s="71"/>
      <c r="C191" s="71"/>
      <c r="D191" s="71"/>
      <c r="E191" s="71"/>
      <c r="F191" s="71"/>
      <c r="G191" s="71"/>
      <c r="H191" s="71"/>
      <c r="I191" s="71"/>
      <c r="J191" s="71"/>
    </row>
    <row r="192" ht="14.65" customHeight="1" spans="1:10">
      <c r="A192" s="77" t="s">
        <v>411</v>
      </c>
      <c r="B192" s="77"/>
      <c r="C192" s="77"/>
      <c r="D192" s="77"/>
      <c r="E192" s="77"/>
      <c r="F192" s="77"/>
      <c r="G192" s="77"/>
      <c r="H192" s="77"/>
      <c r="I192" s="165">
        <f>SUM(I183:I189)</f>
        <v>0.1325</v>
      </c>
      <c r="J192" s="166">
        <f>SUM(J183:J189)</f>
        <v>632.11</v>
      </c>
    </row>
    <row r="193" spans="1:10">
      <c r="A193" s="167" t="s">
        <v>412</v>
      </c>
      <c r="B193" s="167"/>
      <c r="C193" s="167"/>
      <c r="D193" s="168" t="s">
        <v>413</v>
      </c>
      <c r="E193" s="168"/>
      <c r="F193" s="168"/>
      <c r="G193" s="168"/>
      <c r="H193" s="168"/>
      <c r="I193" s="168"/>
      <c r="J193" s="168"/>
    </row>
    <row r="194" spans="1:10">
      <c r="A194" s="167"/>
      <c r="B194" s="167"/>
      <c r="C194" s="167"/>
      <c r="D194" s="168" t="s">
        <v>414</v>
      </c>
      <c r="E194" s="168"/>
      <c r="F194" s="168"/>
      <c r="G194" s="168"/>
      <c r="H194" s="168"/>
      <c r="I194" s="168"/>
      <c r="J194" s="168"/>
    </row>
    <row r="195" spans="1:10">
      <c r="A195" s="167"/>
      <c r="B195" s="167"/>
      <c r="C195" s="167"/>
      <c r="D195" s="168" t="s">
        <v>415</v>
      </c>
      <c r="E195" s="168"/>
      <c r="F195" s="168"/>
      <c r="G195" s="168"/>
      <c r="H195" s="168"/>
      <c r="I195" s="168"/>
      <c r="J195" s="168"/>
    </row>
    <row r="196" spans="1:10">
      <c r="A196" s="71"/>
      <c r="B196" s="71"/>
      <c r="C196" s="71"/>
      <c r="D196" s="71"/>
      <c r="E196" s="71"/>
      <c r="F196" s="71"/>
      <c r="G196" s="71"/>
      <c r="H196" s="71"/>
      <c r="I196" s="71"/>
      <c r="J196" s="71"/>
    </row>
    <row r="197" ht="27.6" customHeight="1" spans="1:10">
      <c r="A197" s="66" t="s">
        <v>416</v>
      </c>
      <c r="B197" s="66"/>
      <c r="C197" s="66"/>
      <c r="D197" s="66"/>
      <c r="E197" s="66"/>
      <c r="F197" s="66"/>
      <c r="G197" s="66"/>
      <c r="H197" s="66"/>
      <c r="I197" s="66"/>
      <c r="J197" s="66"/>
    </row>
    <row r="198" spans="1:10">
      <c r="A198" s="71"/>
      <c r="B198" s="71"/>
      <c r="C198" s="71"/>
      <c r="D198" s="71"/>
      <c r="E198" s="71"/>
      <c r="F198" s="71"/>
      <c r="G198" s="71"/>
      <c r="H198" s="71"/>
      <c r="I198" s="71"/>
      <c r="J198" s="71"/>
    </row>
    <row r="199" ht="45.95" customHeight="1" spans="1:10">
      <c r="A199" s="169" t="s">
        <v>417</v>
      </c>
      <c r="B199" s="169"/>
      <c r="C199" s="169"/>
      <c r="D199" s="169"/>
      <c r="E199" s="169"/>
      <c r="F199" s="169"/>
      <c r="G199" s="169"/>
      <c r="H199" s="169"/>
      <c r="I199" s="169"/>
      <c r="J199" s="169"/>
    </row>
    <row r="200" ht="14.65" customHeight="1" spans="1:10">
      <c r="A200" s="170" t="s">
        <v>418</v>
      </c>
      <c r="B200" s="170"/>
      <c r="C200" s="170"/>
      <c r="D200" s="170"/>
      <c r="E200" s="170"/>
      <c r="F200" s="170"/>
      <c r="G200" s="170"/>
      <c r="H200" s="170"/>
      <c r="I200" s="170"/>
      <c r="J200" s="65" t="s">
        <v>306</v>
      </c>
    </row>
    <row r="201" ht="14.65" customHeight="1" spans="1:10">
      <c r="A201" s="171" t="s">
        <v>233</v>
      </c>
      <c r="B201" s="172" t="s">
        <v>419</v>
      </c>
      <c r="C201" s="172"/>
      <c r="D201" s="172"/>
      <c r="E201" s="172"/>
      <c r="F201" s="172"/>
      <c r="G201" s="172"/>
      <c r="H201" s="172"/>
      <c r="I201" s="172"/>
      <c r="J201" s="130">
        <f>J68</f>
        <v>1517.54</v>
      </c>
    </row>
    <row r="202" ht="14.65" customHeight="1" spans="1:10">
      <c r="A202" s="171" t="s">
        <v>235</v>
      </c>
      <c r="B202" s="172" t="s">
        <v>302</v>
      </c>
      <c r="C202" s="172"/>
      <c r="D202" s="172"/>
      <c r="E202" s="172"/>
      <c r="F202" s="172"/>
      <c r="G202" s="172"/>
      <c r="H202" s="172"/>
      <c r="I202" s="172"/>
      <c r="J202" s="130">
        <f>J121</f>
        <v>1177.29</v>
      </c>
    </row>
    <row r="203" ht="14.65" customHeight="1" spans="1:10">
      <c r="A203" s="171" t="s">
        <v>237</v>
      </c>
      <c r="B203" s="172" t="s">
        <v>420</v>
      </c>
      <c r="C203" s="172"/>
      <c r="D203" s="172"/>
      <c r="E203" s="172"/>
      <c r="F203" s="172"/>
      <c r="G203" s="172"/>
      <c r="H203" s="172"/>
      <c r="I203" s="172"/>
      <c r="J203" s="130">
        <f>J131</f>
        <v>99.75</v>
      </c>
    </row>
    <row r="204" ht="14.65" customHeight="1" spans="1:10">
      <c r="A204" s="171" t="s">
        <v>239</v>
      </c>
      <c r="B204" s="172" t="s">
        <v>421</v>
      </c>
      <c r="C204" s="172"/>
      <c r="D204" s="172"/>
      <c r="E204" s="172"/>
      <c r="F204" s="172"/>
      <c r="G204" s="172"/>
      <c r="H204" s="172"/>
      <c r="I204" s="172"/>
      <c r="J204" s="130">
        <f>J162</f>
        <v>264.32</v>
      </c>
    </row>
    <row r="205" ht="14.65" customHeight="1" spans="1:10">
      <c r="A205" s="171" t="s">
        <v>294</v>
      </c>
      <c r="B205" s="172" t="s">
        <v>422</v>
      </c>
      <c r="C205" s="172"/>
      <c r="D205" s="172"/>
      <c r="E205" s="172"/>
      <c r="F205" s="172"/>
      <c r="G205" s="172"/>
      <c r="H205" s="172"/>
      <c r="I205" s="172"/>
      <c r="J205" s="130">
        <f>J170</f>
        <v>804.540862530436</v>
      </c>
    </row>
    <row r="206" ht="14.65" customHeight="1" spans="1:10">
      <c r="A206" s="173" t="s">
        <v>423</v>
      </c>
      <c r="B206" s="173"/>
      <c r="C206" s="173"/>
      <c r="D206" s="173"/>
      <c r="E206" s="173"/>
      <c r="F206" s="173"/>
      <c r="G206" s="173"/>
      <c r="H206" s="173"/>
      <c r="I206" s="173"/>
      <c r="J206" s="148">
        <f>SUM(J201:J205)</f>
        <v>3863.44086253044</v>
      </c>
    </row>
    <row r="207" ht="14.65" customHeight="1" spans="1:10">
      <c r="A207" s="171" t="s">
        <v>296</v>
      </c>
      <c r="B207" s="172" t="s">
        <v>424</v>
      </c>
      <c r="C207" s="172"/>
      <c r="D207" s="172"/>
      <c r="E207" s="172"/>
      <c r="F207" s="172"/>
      <c r="G207" s="172"/>
      <c r="H207" s="172"/>
      <c r="I207" s="172"/>
      <c r="J207" s="130">
        <f>J190</f>
        <v>907.18</v>
      </c>
    </row>
    <row r="208" ht="14.65" customHeight="1" spans="1:10">
      <c r="A208" s="173" t="s">
        <v>425</v>
      </c>
      <c r="B208" s="173"/>
      <c r="C208" s="173"/>
      <c r="D208" s="173"/>
      <c r="E208" s="173"/>
      <c r="F208" s="173"/>
      <c r="G208" s="173"/>
      <c r="H208" s="173"/>
      <c r="I208" s="173"/>
      <c r="J208" s="148">
        <f>SUM(J206:J207)</f>
        <v>4770.62086253044</v>
      </c>
    </row>
    <row r="209" ht="30.95" customHeight="1" spans="1:10">
      <c r="A209" s="174" t="s">
        <v>426</v>
      </c>
      <c r="B209" s="174"/>
      <c r="C209" s="174"/>
      <c r="D209" s="174"/>
      <c r="E209" s="174"/>
      <c r="F209" s="174"/>
      <c r="G209" s="174"/>
      <c r="H209" s="174"/>
      <c r="I209" s="174"/>
      <c r="J209" s="174"/>
    </row>
    <row r="210" ht="17.25" customHeight="1" spans="1:10">
      <c r="A210" s="175" t="s">
        <v>427</v>
      </c>
      <c r="B210" s="175"/>
      <c r="C210" s="175"/>
      <c r="D210" s="175"/>
      <c r="E210" s="175"/>
      <c r="F210" s="175"/>
      <c r="G210" s="175"/>
      <c r="H210" s="175"/>
      <c r="I210" s="175"/>
      <c r="J210" s="175"/>
    </row>
    <row r="211" ht="57.95" customHeight="1" spans="1:10">
      <c r="A211" s="176" t="s">
        <v>428</v>
      </c>
      <c r="B211" s="176"/>
      <c r="C211" s="177" t="s">
        <v>429</v>
      </c>
      <c r="D211" s="177"/>
      <c r="E211" s="178" t="s">
        <v>430</v>
      </c>
      <c r="F211" s="177" t="s">
        <v>431</v>
      </c>
      <c r="G211" s="177"/>
      <c r="H211" s="177" t="s">
        <v>432</v>
      </c>
      <c r="I211" s="177" t="s">
        <v>433</v>
      </c>
      <c r="J211" s="177"/>
    </row>
    <row r="212" ht="14.65" customHeight="1" spans="1:10">
      <c r="A212" s="179" t="s">
        <v>434</v>
      </c>
      <c r="B212" s="179"/>
      <c r="C212" s="180" t="s">
        <v>435</v>
      </c>
      <c r="D212" s="180"/>
      <c r="E212" s="181"/>
      <c r="F212" s="180" t="s">
        <v>435</v>
      </c>
      <c r="G212" s="180"/>
      <c r="H212" s="182"/>
      <c r="I212" s="203" t="s">
        <v>435</v>
      </c>
      <c r="J212" s="203"/>
    </row>
    <row r="213" ht="14.65" customHeight="1" spans="1:10">
      <c r="A213" s="179" t="s">
        <v>436</v>
      </c>
      <c r="B213" s="179"/>
      <c r="C213" s="180" t="s">
        <v>435</v>
      </c>
      <c r="D213" s="180"/>
      <c r="E213" s="181"/>
      <c r="F213" s="180" t="s">
        <v>435</v>
      </c>
      <c r="G213" s="180"/>
      <c r="H213" s="182"/>
      <c r="I213" s="203" t="s">
        <v>435</v>
      </c>
      <c r="J213" s="203"/>
    </row>
    <row r="214" ht="14.65" customHeight="1" spans="1:10">
      <c r="A214" s="179" t="s">
        <v>437</v>
      </c>
      <c r="B214" s="179"/>
      <c r="C214" s="180" t="s">
        <v>435</v>
      </c>
      <c r="D214" s="180"/>
      <c r="E214" s="180"/>
      <c r="F214" s="180" t="s">
        <v>435</v>
      </c>
      <c r="G214" s="180"/>
      <c r="H214" s="180"/>
      <c r="I214" s="203" t="s">
        <v>435</v>
      </c>
      <c r="J214" s="203"/>
    </row>
    <row r="215" ht="14.65" customHeight="1" spans="1:10">
      <c r="A215" s="183" t="s">
        <v>438</v>
      </c>
      <c r="B215" s="183"/>
      <c r="C215" s="183"/>
      <c r="D215" s="183"/>
      <c r="E215" s="183"/>
      <c r="F215" s="183"/>
      <c r="G215" s="183"/>
      <c r="H215" s="183"/>
      <c r="I215" s="203"/>
      <c r="J215" s="203"/>
    </row>
    <row r="216" ht="14.65" customHeight="1" spans="1:10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</row>
    <row r="217" ht="17.25" customHeight="1" spans="1:10">
      <c r="A217" s="175" t="s">
        <v>439</v>
      </c>
      <c r="B217" s="175"/>
      <c r="C217" s="175"/>
      <c r="D217" s="175"/>
      <c r="E217" s="175"/>
      <c r="F217" s="175"/>
      <c r="G217" s="175"/>
      <c r="H217" s="175"/>
      <c r="I217" s="175"/>
      <c r="J217" s="175"/>
    </row>
    <row r="218" ht="17.25" customHeight="1" spans="1:10">
      <c r="A218" s="185" t="s">
        <v>440</v>
      </c>
      <c r="B218" s="185"/>
      <c r="C218" s="185"/>
      <c r="D218" s="185"/>
      <c r="E218" s="185"/>
      <c r="F218" s="185"/>
      <c r="G218" s="185"/>
      <c r="H218" s="185"/>
      <c r="I218" s="185"/>
      <c r="J218" s="185"/>
    </row>
    <row r="219" ht="14.65" customHeight="1" spans="1:10">
      <c r="A219" s="177" t="s">
        <v>441</v>
      </c>
      <c r="B219" s="177"/>
      <c r="C219" s="177"/>
      <c r="D219" s="177"/>
      <c r="E219" s="177"/>
      <c r="F219" s="177"/>
      <c r="G219" s="177"/>
      <c r="H219" s="177"/>
      <c r="I219" s="177" t="s">
        <v>442</v>
      </c>
      <c r="J219" s="177"/>
    </row>
    <row r="220" ht="14.65" customHeight="1" spans="1:10">
      <c r="A220" s="179" t="s">
        <v>443</v>
      </c>
      <c r="B220" s="179"/>
      <c r="C220" s="179"/>
      <c r="D220" s="179"/>
      <c r="E220" s="179"/>
      <c r="F220" s="179"/>
      <c r="G220" s="179"/>
      <c r="H220" s="179"/>
      <c r="I220" s="177"/>
      <c r="J220" s="177"/>
    </row>
    <row r="221" ht="14.65" customHeight="1" spans="1:10">
      <c r="A221" s="179" t="s">
        <v>444</v>
      </c>
      <c r="B221" s="179"/>
      <c r="C221" s="179"/>
      <c r="D221" s="179"/>
      <c r="E221" s="179"/>
      <c r="F221" s="179"/>
      <c r="G221" s="179"/>
      <c r="H221" s="179"/>
      <c r="I221" s="177"/>
      <c r="J221" s="177"/>
    </row>
    <row r="222" ht="27.6" customHeight="1" spans="1:10">
      <c r="A222" s="179" t="s">
        <v>445</v>
      </c>
      <c r="B222" s="179"/>
      <c r="C222" s="179"/>
      <c r="D222" s="179"/>
      <c r="E222" s="179"/>
      <c r="F222" s="179"/>
      <c r="G222" s="179"/>
      <c r="H222" s="179"/>
      <c r="I222" s="177"/>
      <c r="J222" s="177"/>
    </row>
    <row r="223" ht="14.65" customHeight="1" spans="1:10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</row>
    <row r="224" ht="14.65" customHeight="1" spans="1:10">
      <c r="A224" s="179" t="s">
        <v>446</v>
      </c>
      <c r="B224" s="179"/>
      <c r="C224" s="179"/>
      <c r="D224" s="179"/>
      <c r="E224" s="179"/>
      <c r="F224" s="179"/>
      <c r="G224" s="179"/>
      <c r="H224" s="179"/>
      <c r="I224" s="179"/>
      <c r="J224" s="179"/>
    </row>
    <row r="225" ht="14.65" customHeight="1" spans="1:10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</row>
    <row r="226" ht="17.1" customHeight="1" spans="1:10">
      <c r="A226" s="187" t="s">
        <v>447</v>
      </c>
      <c r="B226" s="187"/>
      <c r="C226" s="187"/>
      <c r="D226" s="187"/>
      <c r="E226" s="187"/>
      <c r="F226" s="187"/>
      <c r="G226" s="187"/>
      <c r="H226" s="187"/>
      <c r="I226" s="187"/>
      <c r="J226" s="187"/>
    </row>
    <row r="227" ht="14.65" customHeight="1" spans="1:10">
      <c r="A227" s="58" t="s">
        <v>448</v>
      </c>
      <c r="B227" s="58"/>
      <c r="C227" s="58"/>
      <c r="D227" s="58"/>
      <c r="E227" s="58"/>
      <c r="F227" s="58"/>
      <c r="G227" s="58"/>
      <c r="H227" s="58"/>
      <c r="I227" s="58"/>
      <c r="J227" s="58"/>
    </row>
    <row r="228" ht="31.5" customHeight="1" spans="1:10">
      <c r="A228" s="58" t="s">
        <v>449</v>
      </c>
      <c r="B228" s="58"/>
      <c r="C228" s="58"/>
      <c r="D228" s="58"/>
      <c r="E228" s="58"/>
      <c r="F228" s="58"/>
      <c r="G228" s="58"/>
      <c r="H228" s="58"/>
      <c r="I228" s="58"/>
      <c r="J228" s="58"/>
    </row>
    <row r="229" ht="39" customHeight="1" spans="1:10">
      <c r="A229" s="188" t="s">
        <v>450</v>
      </c>
      <c r="B229" s="188"/>
      <c r="C229" s="188"/>
      <c r="D229" s="188" t="s">
        <v>451</v>
      </c>
      <c r="E229" s="188"/>
      <c r="F229" s="188"/>
      <c r="G229" s="65" t="s">
        <v>452</v>
      </c>
      <c r="H229" s="65"/>
      <c r="I229" s="65" t="s">
        <v>453</v>
      </c>
      <c r="J229" s="65"/>
    </row>
    <row r="230" ht="14.65" customHeight="1" spans="1:10">
      <c r="A230" s="66" t="s">
        <v>454</v>
      </c>
      <c r="B230" s="66"/>
      <c r="C230" s="66"/>
      <c r="D230" s="189">
        <v>1</v>
      </c>
      <c r="E230" s="190">
        <v>30</v>
      </c>
      <c r="F230" s="190">
        <f>E231</f>
        <v>1078.105</v>
      </c>
      <c r="G230" s="191">
        <v>0</v>
      </c>
      <c r="H230" s="191"/>
      <c r="I230" s="204">
        <v>0</v>
      </c>
      <c r="J230" s="204"/>
    </row>
    <row r="231" ht="14.65" customHeight="1" spans="1:10">
      <c r="A231" s="66" t="s">
        <v>455</v>
      </c>
      <c r="B231" s="66"/>
      <c r="C231" s="66"/>
      <c r="D231" s="189">
        <v>1</v>
      </c>
      <c r="E231" s="192">
        <f>'Qtd postos 40%'!C3</f>
        <v>1078.105</v>
      </c>
      <c r="F231" s="192"/>
      <c r="G231" s="193">
        <f>J208</f>
        <v>4770.62086253044</v>
      </c>
      <c r="H231" s="193"/>
      <c r="I231" s="204">
        <f>ROUND((D231/E231)*G231,2)</f>
        <v>4.43</v>
      </c>
      <c r="J231" s="204"/>
    </row>
    <row r="232" ht="14.65" customHeight="1" spans="1:10">
      <c r="A232" s="106" t="s">
        <v>456</v>
      </c>
      <c r="B232" s="106"/>
      <c r="C232" s="106"/>
      <c r="D232" s="106"/>
      <c r="E232" s="106"/>
      <c r="F232" s="106"/>
      <c r="G232" s="106"/>
      <c r="H232" s="106"/>
      <c r="I232" s="204">
        <f>SUM(I230+I231)</f>
        <v>4.43</v>
      </c>
      <c r="J232" s="204"/>
    </row>
    <row r="233" ht="14.65" customHeight="1" spans="1:10">
      <c r="A233" s="194"/>
      <c r="B233" s="194"/>
      <c r="C233" s="194"/>
      <c r="D233" s="194"/>
      <c r="E233" s="194"/>
      <c r="F233" s="194"/>
      <c r="G233" s="194"/>
      <c r="H233" s="194"/>
      <c r="I233" s="194"/>
      <c r="J233" s="194"/>
    </row>
    <row r="234" ht="14.65" customHeight="1" spans="1:10">
      <c r="A234" s="66" t="s">
        <v>457</v>
      </c>
      <c r="B234" s="66"/>
      <c r="C234" s="66"/>
      <c r="D234" s="195">
        <v>1</v>
      </c>
      <c r="E234" s="190">
        <v>30</v>
      </c>
      <c r="F234" s="190">
        <f>E235</f>
        <v>1163.275295</v>
      </c>
      <c r="G234" s="191">
        <v>0</v>
      </c>
      <c r="H234" s="191"/>
      <c r="I234" s="204">
        <f>ROUND((D234/E234*F234)*G234,2)</f>
        <v>0</v>
      </c>
      <c r="J234" s="204"/>
    </row>
    <row r="235" ht="14.65" customHeight="1" spans="1:10">
      <c r="A235" s="66" t="s">
        <v>458</v>
      </c>
      <c r="B235" s="66"/>
      <c r="C235" s="66"/>
      <c r="D235" s="195">
        <v>1</v>
      </c>
      <c r="E235" s="192">
        <f>'Qtd postos 40%'!C4</f>
        <v>1163.275295</v>
      </c>
      <c r="F235" s="192"/>
      <c r="G235" s="191">
        <f>J208</f>
        <v>4770.62086253044</v>
      </c>
      <c r="H235" s="191"/>
      <c r="I235" s="204">
        <f>ROUND((D235/E235)*G235,2)</f>
        <v>4.1</v>
      </c>
      <c r="J235" s="204"/>
    </row>
    <row r="236" ht="14.65" customHeight="1" spans="1:10">
      <c r="A236" s="106" t="s">
        <v>456</v>
      </c>
      <c r="B236" s="106"/>
      <c r="C236" s="106"/>
      <c r="D236" s="106"/>
      <c r="E236" s="106"/>
      <c r="F236" s="106"/>
      <c r="G236" s="106"/>
      <c r="H236" s="106"/>
      <c r="I236" s="204">
        <f>SUM(I234+I235)</f>
        <v>4.1</v>
      </c>
      <c r="J236" s="204"/>
    </row>
    <row r="237" ht="14.65" customHeight="1" spans="1:10">
      <c r="A237" s="194"/>
      <c r="B237" s="194"/>
      <c r="C237" s="194"/>
      <c r="D237" s="194"/>
      <c r="E237" s="194"/>
      <c r="F237" s="194"/>
      <c r="G237" s="194"/>
      <c r="H237" s="194"/>
      <c r="I237" s="194"/>
      <c r="J237" s="194"/>
    </row>
    <row r="238" ht="14.65" customHeight="1" spans="1:10">
      <c r="A238" s="66" t="s">
        <v>459</v>
      </c>
      <c r="B238" s="66"/>
      <c r="C238" s="66"/>
      <c r="D238" s="189">
        <v>1</v>
      </c>
      <c r="E238" s="190">
        <v>30</v>
      </c>
      <c r="F238" s="190">
        <f>E239</f>
        <v>692.14341</v>
      </c>
      <c r="G238" s="196">
        <v>0</v>
      </c>
      <c r="H238" s="196"/>
      <c r="I238" s="204">
        <f>ROUND((D238/E238*F238)*G238,2)</f>
        <v>0</v>
      </c>
      <c r="J238" s="204"/>
    </row>
    <row r="239" ht="14.65" customHeight="1" spans="1:10">
      <c r="A239" s="66" t="s">
        <v>460</v>
      </c>
      <c r="B239" s="66"/>
      <c r="C239" s="66"/>
      <c r="D239" s="189">
        <v>1</v>
      </c>
      <c r="E239" s="192">
        <f>'Qtd postos 40%'!C5</f>
        <v>692.14341</v>
      </c>
      <c r="F239" s="192"/>
      <c r="G239" s="197">
        <f>J208</f>
        <v>4770.62086253044</v>
      </c>
      <c r="H239" s="197"/>
      <c r="I239" s="204">
        <f>ROUND((D239/E239)*G239,2)</f>
        <v>6.89</v>
      </c>
      <c r="J239" s="204"/>
    </row>
    <row r="240" ht="14.65" customHeight="1" spans="1:10">
      <c r="A240" s="106" t="s">
        <v>456</v>
      </c>
      <c r="B240" s="106"/>
      <c r="C240" s="106"/>
      <c r="D240" s="106"/>
      <c r="E240" s="106"/>
      <c r="F240" s="106"/>
      <c r="G240" s="106"/>
      <c r="H240" s="106"/>
      <c r="I240" s="204">
        <f>SUM(I238+I239)</f>
        <v>6.89</v>
      </c>
      <c r="J240" s="204"/>
    </row>
    <row r="241" ht="14.65" customHeight="1" spans="1:10">
      <c r="A241" s="194"/>
      <c r="B241" s="194"/>
      <c r="C241" s="194"/>
      <c r="D241" s="194"/>
      <c r="E241" s="194"/>
      <c r="F241" s="194"/>
      <c r="G241" s="194"/>
      <c r="H241" s="194"/>
      <c r="I241" s="194"/>
      <c r="J241" s="194"/>
    </row>
    <row r="242" ht="14.65" customHeight="1" spans="1:10">
      <c r="A242" s="198" t="s">
        <v>461</v>
      </c>
      <c r="B242" s="198"/>
      <c r="C242" s="198"/>
      <c r="D242" s="190">
        <v>1</v>
      </c>
      <c r="E242" s="190">
        <v>30</v>
      </c>
      <c r="F242" s="190">
        <f>E243</f>
        <v>733.1114</v>
      </c>
      <c r="G242" s="191">
        <v>0</v>
      </c>
      <c r="H242" s="191"/>
      <c r="I242" s="204">
        <f>ROUND((D242/E242*F242)*G242,2)</f>
        <v>0</v>
      </c>
      <c r="J242" s="204"/>
    </row>
    <row r="243" ht="14.65" customHeight="1" spans="1:10">
      <c r="A243" s="198" t="s">
        <v>462</v>
      </c>
      <c r="B243" s="198"/>
      <c r="C243" s="198"/>
      <c r="D243" s="199">
        <v>1</v>
      </c>
      <c r="E243" s="192">
        <f>'Qtd postos 40%'!C6</f>
        <v>733.1114</v>
      </c>
      <c r="F243" s="192"/>
      <c r="G243" s="193">
        <f>J208</f>
        <v>4770.62086253044</v>
      </c>
      <c r="H243" s="193"/>
      <c r="I243" s="204">
        <f>ROUND((D243/E243)*G243,2)</f>
        <v>6.51</v>
      </c>
      <c r="J243" s="204"/>
    </row>
    <row r="244" ht="14.65" customHeight="1" spans="1:10">
      <c r="A244" s="106" t="s">
        <v>456</v>
      </c>
      <c r="B244" s="106"/>
      <c r="C244" s="106"/>
      <c r="D244" s="106"/>
      <c r="E244" s="106"/>
      <c r="F244" s="106"/>
      <c r="G244" s="106"/>
      <c r="H244" s="106"/>
      <c r="I244" s="204">
        <f>SUM(I242+I243)</f>
        <v>6.51</v>
      </c>
      <c r="J244" s="204"/>
    </row>
    <row r="245" ht="14.65" customHeight="1" spans="1:10">
      <c r="A245" s="194"/>
      <c r="B245" s="194"/>
      <c r="C245" s="194"/>
      <c r="D245" s="194"/>
      <c r="E245" s="194"/>
      <c r="F245" s="194"/>
      <c r="G245" s="194"/>
      <c r="H245" s="194"/>
      <c r="I245" s="194"/>
      <c r="J245" s="194"/>
    </row>
    <row r="246" ht="14.65" customHeight="1" spans="1:10">
      <c r="A246" s="66" t="s">
        <v>463</v>
      </c>
      <c r="B246" s="66"/>
      <c r="C246" s="66"/>
      <c r="D246" s="189">
        <v>1</v>
      </c>
      <c r="E246" s="190">
        <v>30</v>
      </c>
      <c r="F246" s="190">
        <f>E247</f>
        <v>2380.45584</v>
      </c>
      <c r="G246" s="196">
        <v>0</v>
      </c>
      <c r="H246" s="196"/>
      <c r="I246" s="204">
        <f>ROUND((D246/E246*F246)*G246,2)</f>
        <v>0</v>
      </c>
      <c r="J246" s="204"/>
    </row>
    <row r="247" ht="14.65" customHeight="1" spans="1:10">
      <c r="A247" s="66" t="s">
        <v>464</v>
      </c>
      <c r="B247" s="66"/>
      <c r="C247" s="66"/>
      <c r="D247" s="189">
        <v>1</v>
      </c>
      <c r="E247" s="192">
        <f>'Qtd postos 40%'!C7</f>
        <v>2380.45584</v>
      </c>
      <c r="F247" s="192"/>
      <c r="G247" s="197">
        <f>J208</f>
        <v>4770.62086253044</v>
      </c>
      <c r="H247" s="197"/>
      <c r="I247" s="204">
        <f>ROUND((D247/E247)*G247,2)</f>
        <v>2</v>
      </c>
      <c r="J247" s="204"/>
    </row>
    <row r="248" ht="14.65" customHeight="1" spans="1:10">
      <c r="A248" s="106" t="s">
        <v>456</v>
      </c>
      <c r="B248" s="106"/>
      <c r="C248" s="106"/>
      <c r="D248" s="106"/>
      <c r="E248" s="106"/>
      <c r="F248" s="106"/>
      <c r="G248" s="106"/>
      <c r="H248" s="106"/>
      <c r="I248" s="204">
        <f>SUM(I246+I247)</f>
        <v>2</v>
      </c>
      <c r="J248" s="204"/>
    </row>
    <row r="249" ht="14.65" customHeight="1" spans="1:10">
      <c r="A249" s="194"/>
      <c r="B249" s="194"/>
      <c r="C249" s="194"/>
      <c r="D249" s="194"/>
      <c r="E249" s="194"/>
      <c r="F249" s="194"/>
      <c r="G249" s="194"/>
      <c r="H249" s="194"/>
      <c r="I249" s="194"/>
      <c r="J249" s="194"/>
    </row>
    <row r="250" ht="27.6" customHeight="1" spans="1:10">
      <c r="A250" s="66" t="s">
        <v>465</v>
      </c>
      <c r="B250" s="66"/>
      <c r="C250" s="66"/>
      <c r="D250" s="190">
        <v>1</v>
      </c>
      <c r="E250" s="190">
        <v>30</v>
      </c>
      <c r="F250" s="190">
        <f>E251</f>
        <v>381</v>
      </c>
      <c r="G250" s="196">
        <v>0</v>
      </c>
      <c r="H250" s="196"/>
      <c r="I250" s="204">
        <f>ROUND((D250/E250*F250)*G250,2)</f>
        <v>0</v>
      </c>
      <c r="J250" s="204"/>
    </row>
    <row r="251" ht="27.6" customHeight="1" spans="1:10">
      <c r="A251" s="66" t="s">
        <v>466</v>
      </c>
      <c r="B251" s="66"/>
      <c r="C251" s="66"/>
      <c r="D251" s="190">
        <v>1</v>
      </c>
      <c r="E251" s="192">
        <f>'Qtd postos 40%'!C8</f>
        <v>381</v>
      </c>
      <c r="F251" s="192"/>
      <c r="G251" s="193">
        <f>J208</f>
        <v>4770.62086253044</v>
      </c>
      <c r="H251" s="193"/>
      <c r="I251" s="204">
        <f>ROUND((D251/E251)*G251,2)</f>
        <v>12.52</v>
      </c>
      <c r="J251" s="204"/>
    </row>
    <row r="252" ht="14.65" customHeight="1" spans="1:10">
      <c r="A252" s="93" t="s">
        <v>456</v>
      </c>
      <c r="B252" s="93"/>
      <c r="C252" s="93"/>
      <c r="D252" s="93"/>
      <c r="E252" s="93"/>
      <c r="F252" s="93"/>
      <c r="G252" s="93"/>
      <c r="H252" s="93"/>
      <c r="I252" s="205">
        <f>SUM(I250+I251)</f>
        <v>12.52</v>
      </c>
      <c r="J252" s="205"/>
    </row>
    <row r="253" ht="14.65" customHeight="1" spans="1:10">
      <c r="A253" s="194"/>
      <c r="B253" s="194"/>
      <c r="C253" s="194"/>
      <c r="D253" s="194"/>
      <c r="E253" s="194"/>
      <c r="F253" s="194"/>
      <c r="G253" s="194"/>
      <c r="H253" s="194"/>
      <c r="I253" s="194"/>
      <c r="J253" s="194"/>
    </row>
    <row r="254" ht="14.65" customHeight="1" spans="1:10">
      <c r="A254" s="105" t="s">
        <v>467</v>
      </c>
      <c r="B254" s="105"/>
      <c r="C254" s="105"/>
      <c r="D254" s="200">
        <v>1</v>
      </c>
      <c r="E254" s="200">
        <v>30</v>
      </c>
      <c r="F254" s="200">
        <f>E255</f>
        <v>1010</v>
      </c>
      <c r="G254" s="201">
        <v>0</v>
      </c>
      <c r="H254" s="201"/>
      <c r="I254" s="204">
        <f>ROUND((D254/E254*F254)*G254,2)</f>
        <v>0</v>
      </c>
      <c r="J254" s="204"/>
    </row>
    <row r="255" ht="14.65" customHeight="1" spans="1:10">
      <c r="A255" s="105" t="s">
        <v>468</v>
      </c>
      <c r="B255" s="105"/>
      <c r="C255" s="105"/>
      <c r="D255" s="200">
        <v>1</v>
      </c>
      <c r="E255" s="202">
        <f>'Qtd postos 40%'!C9</f>
        <v>1010</v>
      </c>
      <c r="F255" s="202"/>
      <c r="G255" s="201">
        <f>J208</f>
        <v>4770.62086253044</v>
      </c>
      <c r="H255" s="201"/>
      <c r="I255" s="204">
        <f>ROUND((D255/E255)*G255,2)</f>
        <v>4.72</v>
      </c>
      <c r="J255" s="204"/>
    </row>
    <row r="256" ht="14.65" customHeight="1" spans="1:10">
      <c r="A256" s="77" t="s">
        <v>456</v>
      </c>
      <c r="B256" s="77"/>
      <c r="C256" s="77"/>
      <c r="D256" s="77"/>
      <c r="E256" s="77"/>
      <c r="F256" s="77"/>
      <c r="G256" s="77"/>
      <c r="H256" s="77"/>
      <c r="I256" s="204">
        <f>SUM(I254+I255)</f>
        <v>4.72</v>
      </c>
      <c r="J256" s="204"/>
    </row>
    <row r="257" ht="14.65" customHeight="1" spans="1:10">
      <c r="A257" s="194"/>
      <c r="B257" s="194"/>
      <c r="C257" s="194"/>
      <c r="D257" s="194"/>
      <c r="E257" s="194"/>
      <c r="F257" s="194"/>
      <c r="G257" s="194"/>
      <c r="H257" s="194"/>
      <c r="I257" s="194"/>
      <c r="J257" s="194"/>
    </row>
    <row r="258" ht="14.65" customHeight="1" spans="1:10">
      <c r="A258" s="78" t="s">
        <v>469</v>
      </c>
      <c r="B258" s="78"/>
      <c r="C258" s="78"/>
      <c r="D258" s="78"/>
      <c r="E258" s="78"/>
      <c r="F258" s="78"/>
      <c r="G258" s="78"/>
      <c r="H258" s="78"/>
      <c r="I258" s="78"/>
      <c r="J258" s="78"/>
    </row>
    <row r="259" ht="14.65" customHeight="1" spans="1:10">
      <c r="A259" s="206"/>
      <c r="B259" s="206"/>
      <c r="C259" s="206"/>
      <c r="D259" s="206"/>
      <c r="E259" s="206"/>
      <c r="F259" s="206"/>
      <c r="G259" s="206"/>
      <c r="H259" s="206"/>
      <c r="I259" s="206"/>
      <c r="J259" s="206"/>
    </row>
    <row r="260" ht="43.7" customHeight="1" spans="1:10">
      <c r="A260" s="58" t="s">
        <v>470</v>
      </c>
      <c r="B260" s="58"/>
      <c r="C260" s="58"/>
      <c r="D260" s="58"/>
      <c r="E260" s="58"/>
      <c r="F260" s="58"/>
      <c r="G260" s="58"/>
      <c r="H260" s="58"/>
      <c r="I260" s="58"/>
      <c r="J260" s="58"/>
    </row>
    <row r="261" ht="39" customHeight="1" spans="1:10">
      <c r="A261" s="188" t="s">
        <v>471</v>
      </c>
      <c r="B261" s="188"/>
      <c r="C261" s="188"/>
      <c r="D261" s="188" t="s">
        <v>472</v>
      </c>
      <c r="E261" s="188"/>
      <c r="F261" s="188"/>
      <c r="G261" s="65" t="s">
        <v>473</v>
      </c>
      <c r="H261" s="65"/>
      <c r="I261" s="65" t="s">
        <v>453</v>
      </c>
      <c r="J261" s="65"/>
    </row>
    <row r="262" ht="39" customHeight="1" spans="1:10">
      <c r="A262" s="66" t="s">
        <v>474</v>
      </c>
      <c r="B262" s="66"/>
      <c r="C262" s="66"/>
      <c r="D262" s="207">
        <v>1</v>
      </c>
      <c r="E262" s="208" t="s">
        <v>475</v>
      </c>
      <c r="F262" s="208">
        <f>E263</f>
        <v>2587.452</v>
      </c>
      <c r="G262" s="191">
        <v>0</v>
      </c>
      <c r="H262" s="191"/>
      <c r="I262" s="166">
        <v>0</v>
      </c>
      <c r="J262" s="166"/>
    </row>
    <row r="263" ht="39" customHeight="1" spans="1:10">
      <c r="A263" s="66" t="s">
        <v>476</v>
      </c>
      <c r="B263" s="66"/>
      <c r="C263" s="66"/>
      <c r="D263" s="207">
        <v>1</v>
      </c>
      <c r="E263" s="192">
        <f>'Qtd postos 40%'!C10</f>
        <v>2587.452</v>
      </c>
      <c r="F263" s="192"/>
      <c r="G263" s="191">
        <f>J208</f>
        <v>4770.62086253044</v>
      </c>
      <c r="H263" s="191"/>
      <c r="I263" s="166">
        <f>ROUND((D263/E263)*G263,2)</f>
        <v>1.84</v>
      </c>
      <c r="J263" s="166"/>
    </row>
    <row r="264" ht="14.65" customHeight="1" spans="1:10">
      <c r="A264" s="106" t="s">
        <v>456</v>
      </c>
      <c r="B264" s="106"/>
      <c r="C264" s="106"/>
      <c r="D264" s="106"/>
      <c r="E264" s="106"/>
      <c r="F264" s="106"/>
      <c r="G264" s="106"/>
      <c r="H264" s="106"/>
      <c r="I264" s="166">
        <f>SUM(I262+I263)</f>
        <v>1.84</v>
      </c>
      <c r="J264" s="166"/>
    </row>
    <row r="265" ht="14.65" customHeight="1" spans="1:10">
      <c r="A265" s="206"/>
      <c r="B265" s="206"/>
      <c r="C265" s="206"/>
      <c r="D265" s="206"/>
      <c r="E265" s="206"/>
      <c r="F265" s="206"/>
      <c r="G265" s="206"/>
      <c r="H265" s="206"/>
      <c r="I265" s="206"/>
      <c r="J265" s="206"/>
    </row>
    <row r="266" ht="27.6" customHeight="1" spans="1:10">
      <c r="A266" s="66" t="s">
        <v>477</v>
      </c>
      <c r="B266" s="66"/>
      <c r="C266" s="66"/>
      <c r="D266" s="207">
        <v>1</v>
      </c>
      <c r="E266" s="208" t="s">
        <v>475</v>
      </c>
      <c r="F266" s="208">
        <f>E267</f>
        <v>11946.481505</v>
      </c>
      <c r="G266" s="191">
        <v>0</v>
      </c>
      <c r="H266" s="191"/>
      <c r="I266" s="166">
        <v>0</v>
      </c>
      <c r="J266" s="166"/>
    </row>
    <row r="267" ht="27.6" customHeight="1" spans="1:10">
      <c r="A267" s="66" t="s">
        <v>478</v>
      </c>
      <c r="B267" s="66"/>
      <c r="C267" s="66"/>
      <c r="D267" s="207">
        <v>1</v>
      </c>
      <c r="E267" s="192">
        <f>'Qtd postos 40%'!C11</f>
        <v>11946.481505</v>
      </c>
      <c r="F267" s="192"/>
      <c r="G267" s="191">
        <f>J208</f>
        <v>4770.62086253044</v>
      </c>
      <c r="H267" s="191"/>
      <c r="I267" s="166">
        <f>ROUND((D267/E267)*G267,2)</f>
        <v>0.4</v>
      </c>
      <c r="J267" s="166"/>
    </row>
    <row r="268" ht="14.65" customHeight="1" spans="1:10">
      <c r="A268" s="106" t="s">
        <v>456</v>
      </c>
      <c r="B268" s="106"/>
      <c r="C268" s="106"/>
      <c r="D268" s="106"/>
      <c r="E268" s="106"/>
      <c r="F268" s="106"/>
      <c r="G268" s="106"/>
      <c r="H268" s="106"/>
      <c r="I268" s="166">
        <f>SUM(I266+I267)</f>
        <v>0.4</v>
      </c>
      <c r="J268" s="166"/>
    </row>
    <row r="269" ht="14.65" customHeight="1" spans="1:10">
      <c r="A269" s="206"/>
      <c r="B269" s="206"/>
      <c r="C269" s="206"/>
      <c r="D269" s="206"/>
      <c r="E269" s="206"/>
      <c r="F269" s="206"/>
      <c r="G269" s="206"/>
      <c r="H269" s="206"/>
      <c r="I269" s="206"/>
      <c r="J269" s="206"/>
    </row>
    <row r="270" ht="27.6" customHeight="1" spans="1:10">
      <c r="A270" s="66" t="s">
        <v>479</v>
      </c>
      <c r="B270" s="66"/>
      <c r="C270" s="66"/>
      <c r="D270" s="207">
        <v>1</v>
      </c>
      <c r="E270" s="208" t="s">
        <v>475</v>
      </c>
      <c r="F270" s="208">
        <f>E271</f>
        <v>2425.73625</v>
      </c>
      <c r="G270" s="191">
        <v>0</v>
      </c>
      <c r="H270" s="191"/>
      <c r="I270" s="166">
        <f>ROUND((D270/E270*F270)*G270,2)</f>
        <v>0</v>
      </c>
      <c r="J270" s="166"/>
    </row>
    <row r="271" ht="27.6" customHeight="1" spans="1:10">
      <c r="A271" s="66" t="s">
        <v>480</v>
      </c>
      <c r="B271" s="66"/>
      <c r="C271" s="66"/>
      <c r="D271" s="207">
        <v>1</v>
      </c>
      <c r="E271" s="192">
        <f>'Qtd postos 40%'!C12</f>
        <v>2425.73625</v>
      </c>
      <c r="F271" s="192"/>
      <c r="G271" s="191">
        <f>J208</f>
        <v>4770.62086253044</v>
      </c>
      <c r="H271" s="191"/>
      <c r="I271" s="166">
        <f>ROUND((D271/E271)*G271,2)</f>
        <v>1.97</v>
      </c>
      <c r="J271" s="166"/>
    </row>
    <row r="272" ht="14.65" customHeight="1" spans="1:10">
      <c r="A272" s="106" t="s">
        <v>456</v>
      </c>
      <c r="B272" s="106"/>
      <c r="C272" s="106"/>
      <c r="D272" s="106"/>
      <c r="E272" s="106"/>
      <c r="F272" s="106"/>
      <c r="G272" s="106"/>
      <c r="H272" s="106"/>
      <c r="I272" s="166">
        <f>SUM(I270+I271)</f>
        <v>1.97</v>
      </c>
      <c r="J272" s="166"/>
    </row>
    <row r="273" ht="14.65" customHeight="1" spans="1:10">
      <c r="A273" s="206"/>
      <c r="B273" s="206"/>
      <c r="C273" s="206"/>
      <c r="D273" s="206"/>
      <c r="E273" s="206"/>
      <c r="F273" s="206"/>
      <c r="G273" s="206"/>
      <c r="H273" s="206"/>
      <c r="I273" s="206"/>
      <c r="J273" s="206"/>
    </row>
    <row r="274" ht="27.6" customHeight="1" spans="1:10">
      <c r="A274" s="66" t="s">
        <v>481</v>
      </c>
      <c r="B274" s="66"/>
      <c r="C274" s="66"/>
      <c r="D274" s="207">
        <v>1</v>
      </c>
      <c r="E274" s="208" t="s">
        <v>475</v>
      </c>
      <c r="F274" s="208">
        <f>E275</f>
        <v>2425.73625</v>
      </c>
      <c r="G274" s="191">
        <v>0</v>
      </c>
      <c r="H274" s="191"/>
      <c r="I274" s="234">
        <f>ROUND((D274/E274*F274)*G274,2)</f>
        <v>0</v>
      </c>
      <c r="J274" s="234"/>
    </row>
    <row r="275" ht="27.6" customHeight="1" spans="1:10">
      <c r="A275" s="66" t="s">
        <v>482</v>
      </c>
      <c r="B275" s="66"/>
      <c r="C275" s="66"/>
      <c r="D275" s="207">
        <v>1</v>
      </c>
      <c r="E275" s="192">
        <f>'Qtd postos 40%'!C13</f>
        <v>2425.73625</v>
      </c>
      <c r="F275" s="192"/>
      <c r="G275" s="191">
        <f>J208</f>
        <v>4770.62086253044</v>
      </c>
      <c r="H275" s="191"/>
      <c r="I275" s="234">
        <f>ROUND((D275/E275)*G275,2)</f>
        <v>1.97</v>
      </c>
      <c r="J275" s="234"/>
    </row>
    <row r="276" ht="14.65" customHeight="1" spans="1:10">
      <c r="A276" s="106" t="s">
        <v>456</v>
      </c>
      <c r="B276" s="106"/>
      <c r="C276" s="106"/>
      <c r="D276" s="106"/>
      <c r="E276" s="106"/>
      <c r="F276" s="106"/>
      <c r="G276" s="106"/>
      <c r="H276" s="106"/>
      <c r="I276" s="234">
        <f>SUM(I274+I275)</f>
        <v>1.97</v>
      </c>
      <c r="J276" s="234"/>
    </row>
    <row r="277" ht="14.65" customHeight="1" spans="1:10">
      <c r="A277" s="206"/>
      <c r="B277" s="206"/>
      <c r="C277" s="206"/>
      <c r="D277" s="206"/>
      <c r="E277" s="206"/>
      <c r="F277" s="206"/>
      <c r="G277" s="206"/>
      <c r="H277" s="206"/>
      <c r="I277" s="206"/>
      <c r="J277" s="206"/>
    </row>
    <row r="278" ht="27.6" customHeight="1" spans="1:10">
      <c r="A278" s="66" t="s">
        <v>483</v>
      </c>
      <c r="B278" s="66"/>
      <c r="C278" s="66"/>
      <c r="D278" s="207" t="s">
        <v>484</v>
      </c>
      <c r="E278" s="208" t="s">
        <v>475</v>
      </c>
      <c r="F278" s="208">
        <f>E279</f>
        <v>2425.73625</v>
      </c>
      <c r="G278" s="191">
        <v>0</v>
      </c>
      <c r="H278" s="191"/>
      <c r="I278" s="166">
        <f>ROUND((D278/E278*F278)*G278,2)</f>
        <v>0</v>
      </c>
      <c r="J278" s="166"/>
    </row>
    <row r="279" ht="27.6" customHeight="1" spans="1:10">
      <c r="A279" s="66" t="s">
        <v>485</v>
      </c>
      <c r="B279" s="66"/>
      <c r="C279" s="66"/>
      <c r="D279" s="207">
        <v>1</v>
      </c>
      <c r="E279" s="192">
        <f>'Qtd postos 40%'!C14</f>
        <v>2425.73625</v>
      </c>
      <c r="F279" s="192"/>
      <c r="G279" s="167">
        <f>J208</f>
        <v>4770.62086253044</v>
      </c>
      <c r="H279" s="167"/>
      <c r="I279" s="166">
        <f>ROUND((D279/E279)*G279,2)</f>
        <v>1.97</v>
      </c>
      <c r="J279" s="166"/>
    </row>
    <row r="280" ht="14.65" customHeight="1" spans="1:10">
      <c r="A280" s="93" t="s">
        <v>456</v>
      </c>
      <c r="B280" s="93"/>
      <c r="C280" s="93"/>
      <c r="D280" s="93"/>
      <c r="E280" s="93"/>
      <c r="F280" s="93"/>
      <c r="G280" s="93"/>
      <c r="H280" s="93"/>
      <c r="I280" s="205">
        <f>SUM(I278+I279)</f>
        <v>1.97</v>
      </c>
      <c r="J280" s="205"/>
    </row>
    <row r="281" ht="14.65" customHeight="1" spans="1:10">
      <c r="A281" s="206"/>
      <c r="B281" s="206"/>
      <c r="C281" s="206"/>
      <c r="D281" s="206"/>
      <c r="E281" s="206"/>
      <c r="F281" s="206"/>
      <c r="G281" s="206"/>
      <c r="H281" s="206"/>
      <c r="I281" s="206"/>
      <c r="J281" s="206"/>
    </row>
    <row r="282" ht="39" customHeight="1" spans="1:10">
      <c r="A282" s="66" t="s">
        <v>486</v>
      </c>
      <c r="B282" s="66"/>
      <c r="C282" s="66"/>
      <c r="D282" s="207" t="s">
        <v>484</v>
      </c>
      <c r="E282" s="208" t="s">
        <v>475</v>
      </c>
      <c r="F282" s="208">
        <f>E283</f>
        <v>107810.5</v>
      </c>
      <c r="G282" s="191">
        <v>0</v>
      </c>
      <c r="H282" s="191"/>
      <c r="I282" s="166">
        <f>ROUND((D282/E282*F282)*G282,2)</f>
        <v>0</v>
      </c>
      <c r="J282" s="166"/>
    </row>
    <row r="283" ht="27.6" customHeight="1" spans="1:10">
      <c r="A283" s="66" t="s">
        <v>487</v>
      </c>
      <c r="B283" s="66"/>
      <c r="C283" s="66"/>
      <c r="D283" s="207" t="s">
        <v>484</v>
      </c>
      <c r="E283" s="192">
        <f>'Qtd postos 40%'!C15</f>
        <v>107810.5</v>
      </c>
      <c r="F283" s="192"/>
      <c r="G283" s="191">
        <f>J208</f>
        <v>4770.62086253044</v>
      </c>
      <c r="H283" s="191"/>
      <c r="I283" s="166">
        <f>ROUND((D283/E283)*G283,2)</f>
        <v>0.04</v>
      </c>
      <c r="J283" s="166"/>
    </row>
    <row r="284" ht="14.65" customHeight="1" spans="1:10">
      <c r="A284" s="106" t="s">
        <v>456</v>
      </c>
      <c r="B284" s="106"/>
      <c r="C284" s="106"/>
      <c r="D284" s="106"/>
      <c r="E284" s="106"/>
      <c r="F284" s="106"/>
      <c r="G284" s="106"/>
      <c r="H284" s="106"/>
      <c r="I284" s="166">
        <f>SUM(I282+I283)</f>
        <v>0.04</v>
      </c>
      <c r="J284" s="166"/>
    </row>
    <row r="285" ht="14.65" customHeight="1" spans="1:10">
      <c r="A285" s="206"/>
      <c r="B285" s="206"/>
      <c r="C285" s="206"/>
      <c r="D285" s="206"/>
      <c r="E285" s="206"/>
      <c r="F285" s="206"/>
      <c r="G285" s="206"/>
      <c r="H285" s="206"/>
      <c r="I285" s="206"/>
      <c r="J285" s="206"/>
    </row>
    <row r="286" ht="14.65" customHeight="1" spans="1:10">
      <c r="A286" s="78" t="s">
        <v>488</v>
      </c>
      <c r="B286" s="78"/>
      <c r="C286" s="78"/>
      <c r="D286" s="78"/>
      <c r="E286" s="78"/>
      <c r="F286" s="78"/>
      <c r="G286" s="78"/>
      <c r="H286" s="78"/>
      <c r="I286" s="78"/>
      <c r="J286" s="78"/>
    </row>
    <row r="287" ht="14.65" customHeight="1" spans="1:10">
      <c r="A287" s="206"/>
      <c r="B287" s="206"/>
      <c r="C287" s="206"/>
      <c r="D287" s="206"/>
      <c r="E287" s="206"/>
      <c r="F287" s="206"/>
      <c r="G287" s="206"/>
      <c r="H287" s="206"/>
      <c r="I287" s="206"/>
      <c r="J287" s="206"/>
    </row>
    <row r="288" ht="43.7" customHeight="1" spans="1:10">
      <c r="A288" s="58" t="s">
        <v>489</v>
      </c>
      <c r="B288" s="58"/>
      <c r="C288" s="58"/>
      <c r="D288" s="58"/>
      <c r="E288" s="58"/>
      <c r="F288" s="58"/>
      <c r="G288" s="58"/>
      <c r="H288" s="58"/>
      <c r="I288" s="58"/>
      <c r="J288" s="58"/>
    </row>
    <row r="289" ht="75.2" customHeight="1" spans="1:10">
      <c r="A289" s="188" t="s">
        <v>490</v>
      </c>
      <c r="B289" s="188" t="s">
        <v>491</v>
      </c>
      <c r="C289" s="188"/>
      <c r="D289" s="188"/>
      <c r="E289" s="209" t="s">
        <v>492</v>
      </c>
      <c r="F289" s="209" t="s">
        <v>493</v>
      </c>
      <c r="G289" s="209"/>
      <c r="H289" s="209" t="s">
        <v>494</v>
      </c>
      <c r="I289" s="209" t="s">
        <v>495</v>
      </c>
      <c r="J289" s="209" t="s">
        <v>496</v>
      </c>
    </row>
    <row r="290" ht="63.75" spans="1:10">
      <c r="A290" s="210" t="s">
        <v>497</v>
      </c>
      <c r="B290" s="211">
        <v>1</v>
      </c>
      <c r="C290" s="212">
        <v>30</v>
      </c>
      <c r="D290" s="212">
        <f>C291</f>
        <v>1293.726</v>
      </c>
      <c r="E290" s="213">
        <v>16</v>
      </c>
      <c r="F290" s="214" t="s">
        <v>484</v>
      </c>
      <c r="G290" s="214" t="s">
        <v>498</v>
      </c>
      <c r="H290" s="215">
        <f>ROUND((B290/(C290*D290))*E290*(F290/G290),7)</f>
        <v>2.2e-6</v>
      </c>
      <c r="I290" s="166">
        <v>0</v>
      </c>
      <c r="J290" s="166">
        <f>ROUND(H290*I290,2)</f>
        <v>0</v>
      </c>
    </row>
    <row r="291" ht="63.75" spans="1:10">
      <c r="A291" s="210" t="s">
        <v>499</v>
      </c>
      <c r="B291" s="211">
        <v>1</v>
      </c>
      <c r="C291" s="216">
        <f>'Qtd postos 40%'!C16</f>
        <v>1293.726</v>
      </c>
      <c r="D291" s="216"/>
      <c r="E291" s="213">
        <v>16</v>
      </c>
      <c r="F291" s="214" t="s">
        <v>484</v>
      </c>
      <c r="G291" s="214" t="s">
        <v>498</v>
      </c>
      <c r="H291" s="215">
        <f>ROUND((B291/C291)*E291*(F291/G291),7)</f>
        <v>6.55e-5</v>
      </c>
      <c r="I291" s="166">
        <f>J208</f>
        <v>4770.62086253044</v>
      </c>
      <c r="J291" s="166">
        <f>ROUND(H291*I291,2)</f>
        <v>0.31</v>
      </c>
    </row>
    <row r="292" ht="14.65" customHeight="1" spans="1:10">
      <c r="A292" s="217" t="s">
        <v>456</v>
      </c>
      <c r="B292" s="217"/>
      <c r="C292" s="217"/>
      <c r="D292" s="217"/>
      <c r="E292" s="217"/>
      <c r="F292" s="217"/>
      <c r="G292" s="217"/>
      <c r="H292" s="217"/>
      <c r="I292" s="217"/>
      <c r="J292" s="166">
        <f>SUM(J290+J291)</f>
        <v>0.31</v>
      </c>
    </row>
    <row r="293" ht="14.65" customHeight="1" spans="1:10">
      <c r="A293" s="218"/>
      <c r="B293" s="218"/>
      <c r="C293" s="218"/>
      <c r="D293" s="218"/>
      <c r="E293" s="218"/>
      <c r="F293" s="218"/>
      <c r="G293" s="218"/>
      <c r="H293" s="218"/>
      <c r="I293" s="218"/>
      <c r="J293" s="218"/>
    </row>
    <row r="294" ht="63.75" spans="1:10">
      <c r="A294" s="210" t="s">
        <v>500</v>
      </c>
      <c r="B294" s="211">
        <v>1</v>
      </c>
      <c r="C294" s="212">
        <v>30</v>
      </c>
      <c r="D294" s="212">
        <f>C295</f>
        <v>377.33675</v>
      </c>
      <c r="E294" s="213">
        <v>16</v>
      </c>
      <c r="F294" s="214" t="s">
        <v>484</v>
      </c>
      <c r="G294" s="214" t="s">
        <v>498</v>
      </c>
      <c r="H294" s="215">
        <f>ROUND((B294/(C294*D294))*E294*(F294/G294),7)</f>
        <v>7.5e-6</v>
      </c>
      <c r="I294" s="166">
        <v>0</v>
      </c>
      <c r="J294" s="166">
        <f>ROUND(H294*I294,2)</f>
        <v>0</v>
      </c>
    </row>
    <row r="295" ht="63.2" customHeight="1" spans="1:10">
      <c r="A295" s="210" t="s">
        <v>501</v>
      </c>
      <c r="B295" s="211">
        <v>1</v>
      </c>
      <c r="C295" s="216">
        <f>'Qtd postos 40%'!C17</f>
        <v>377.33675</v>
      </c>
      <c r="D295" s="216"/>
      <c r="E295" s="213">
        <v>16</v>
      </c>
      <c r="F295" s="214" t="s">
        <v>484</v>
      </c>
      <c r="G295" s="214" t="s">
        <v>498</v>
      </c>
      <c r="H295" s="215">
        <f>ROUND((B295/C295)*E295*(F295/G295),7)</f>
        <v>0.0002246</v>
      </c>
      <c r="I295" s="166">
        <f>J208</f>
        <v>4770.62086253044</v>
      </c>
      <c r="J295" s="166">
        <f>ROUND(H295*I295,2)</f>
        <v>1.07</v>
      </c>
    </row>
    <row r="296" ht="14.65" customHeight="1" spans="1:10">
      <c r="A296" s="106" t="s">
        <v>456</v>
      </c>
      <c r="B296" s="106"/>
      <c r="C296" s="106"/>
      <c r="D296" s="106"/>
      <c r="E296" s="106"/>
      <c r="F296" s="106"/>
      <c r="G296" s="106"/>
      <c r="H296" s="106"/>
      <c r="I296" s="106"/>
      <c r="J296" s="166">
        <f>SUM(J294+J295)</f>
        <v>1.07</v>
      </c>
    </row>
    <row r="297" spans="1:10">
      <c r="A297" s="218"/>
      <c r="B297" s="218"/>
      <c r="C297" s="218"/>
      <c r="D297" s="218"/>
      <c r="E297" s="218"/>
      <c r="F297" s="218"/>
      <c r="G297" s="218"/>
      <c r="H297" s="218"/>
      <c r="I297" s="218"/>
      <c r="J297" s="218"/>
    </row>
    <row r="298" ht="38.25" spans="1:10">
      <c r="A298" s="219" t="s">
        <v>502</v>
      </c>
      <c r="B298" s="211">
        <v>1</v>
      </c>
      <c r="C298" s="212">
        <v>30</v>
      </c>
      <c r="D298" s="212">
        <f>C299</f>
        <v>440</v>
      </c>
      <c r="E298" s="213">
        <v>16</v>
      </c>
      <c r="F298" s="214" t="s">
        <v>484</v>
      </c>
      <c r="G298" s="214" t="s">
        <v>498</v>
      </c>
      <c r="H298" s="215">
        <f>ROUND((B298/(C298*D298))*E298*(F298/G298),7)</f>
        <v>6.4e-6</v>
      </c>
      <c r="I298" s="166">
        <v>0</v>
      </c>
      <c r="J298" s="166">
        <f>ROUND(H298*I298,2)</f>
        <v>0</v>
      </c>
    </row>
    <row r="299" ht="27.6" customHeight="1" spans="1:10">
      <c r="A299" s="219" t="s">
        <v>503</v>
      </c>
      <c r="B299" s="211">
        <v>1</v>
      </c>
      <c r="C299" s="216">
        <f>'Qtd postos 40%'!C18</f>
        <v>440</v>
      </c>
      <c r="D299" s="216"/>
      <c r="E299" s="220">
        <v>16</v>
      </c>
      <c r="F299" s="214" t="s">
        <v>484</v>
      </c>
      <c r="G299" s="214" t="s">
        <v>498</v>
      </c>
      <c r="H299" s="215">
        <f>ROUND((B299/C299)*E299*(F299/G299),7)</f>
        <v>0.0001926</v>
      </c>
      <c r="I299" s="166">
        <f>J208</f>
        <v>4770.62086253044</v>
      </c>
      <c r="J299" s="166">
        <f>ROUND(H299*I299,2)</f>
        <v>0.92</v>
      </c>
    </row>
    <row r="300" ht="14.65" customHeight="1" spans="1:10">
      <c r="A300" s="93" t="s">
        <v>456</v>
      </c>
      <c r="B300" s="93"/>
      <c r="C300" s="93"/>
      <c r="D300" s="93"/>
      <c r="E300" s="93"/>
      <c r="F300" s="93"/>
      <c r="G300" s="93"/>
      <c r="H300" s="93"/>
      <c r="I300" s="93"/>
      <c r="J300" s="235">
        <f>SUM(J298+J299)</f>
        <v>0.92</v>
      </c>
    </row>
    <row r="301" spans="1:10">
      <c r="A301" s="218"/>
      <c r="B301" s="218"/>
      <c r="C301" s="218"/>
      <c r="D301" s="218"/>
      <c r="E301" s="218"/>
      <c r="F301" s="218"/>
      <c r="G301" s="218"/>
      <c r="H301" s="218"/>
      <c r="I301" s="218"/>
      <c r="J301" s="218"/>
    </row>
    <row r="302" ht="14.65" customHeight="1" spans="1:10">
      <c r="A302" s="78" t="s">
        <v>504</v>
      </c>
      <c r="B302" s="78"/>
      <c r="C302" s="78"/>
      <c r="D302" s="78"/>
      <c r="E302" s="78"/>
      <c r="F302" s="78"/>
      <c r="G302" s="78"/>
      <c r="H302" s="78"/>
      <c r="I302" s="78"/>
      <c r="J302" s="78"/>
    </row>
    <row r="303" ht="14.65" customHeight="1" spans="1:10">
      <c r="A303" s="218"/>
      <c r="B303" s="218"/>
      <c r="C303" s="218"/>
      <c r="D303" s="218"/>
      <c r="E303" s="218"/>
      <c r="F303" s="218"/>
      <c r="G303" s="218"/>
      <c r="H303" s="218"/>
      <c r="I303" s="218"/>
      <c r="J303" s="218"/>
    </row>
    <row r="304" ht="14.65" customHeight="1" spans="1:10">
      <c r="A304" s="62" t="s">
        <v>505</v>
      </c>
      <c r="B304" s="62"/>
      <c r="C304" s="62"/>
      <c r="D304" s="62"/>
      <c r="E304" s="62"/>
      <c r="F304" s="62"/>
      <c r="G304" s="62"/>
      <c r="H304" s="62"/>
      <c r="I304" s="62"/>
      <c r="J304" s="62"/>
    </row>
    <row r="305" ht="75.2" customHeight="1" spans="1:10">
      <c r="A305" s="188" t="s">
        <v>490</v>
      </c>
      <c r="B305" s="221" t="s">
        <v>506</v>
      </c>
      <c r="C305" s="221"/>
      <c r="D305" s="221"/>
      <c r="E305" s="222" t="s">
        <v>507</v>
      </c>
      <c r="F305" s="222" t="s">
        <v>508</v>
      </c>
      <c r="G305" s="222"/>
      <c r="H305" s="222" t="s">
        <v>509</v>
      </c>
      <c r="I305" s="222" t="s">
        <v>510</v>
      </c>
      <c r="J305" s="222" t="s">
        <v>511</v>
      </c>
    </row>
    <row r="306" ht="25.5" spans="1:10">
      <c r="A306" s="223" t="s">
        <v>512</v>
      </c>
      <c r="B306" s="211">
        <v>1</v>
      </c>
      <c r="C306" s="212">
        <v>4</v>
      </c>
      <c r="D306" s="212">
        <f>C307</f>
        <v>156</v>
      </c>
      <c r="E306" s="211">
        <v>8</v>
      </c>
      <c r="F306" s="208">
        <v>1</v>
      </c>
      <c r="G306" s="224">
        <v>1132.6</v>
      </c>
      <c r="H306" s="225">
        <f>ROUND((B306/(C306*D306))*E306*(F306/G306),7)</f>
        <v>1.13e-5</v>
      </c>
      <c r="I306" s="236">
        <v>0</v>
      </c>
      <c r="J306" s="166">
        <f>ROUND(H306*I306,2)</f>
        <v>0</v>
      </c>
    </row>
    <row r="307" spans="1:10">
      <c r="A307" s="226" t="s">
        <v>513</v>
      </c>
      <c r="B307" s="211">
        <v>1</v>
      </c>
      <c r="C307" s="216">
        <f>'Qtd postos 40%'!C19</f>
        <v>156</v>
      </c>
      <c r="D307" s="216"/>
      <c r="E307" s="211">
        <v>8</v>
      </c>
      <c r="F307" s="227">
        <v>1</v>
      </c>
      <c r="G307" s="228">
        <v>1132.6</v>
      </c>
      <c r="H307" s="229">
        <f>ROUND((B307/C307)*E307*(F307/G307),7)</f>
        <v>4.53e-5</v>
      </c>
      <c r="I307" s="237">
        <f>J208</f>
        <v>4770.62086253044</v>
      </c>
      <c r="J307" s="238">
        <f>ROUND(H307*I307,2)</f>
        <v>0.22</v>
      </c>
    </row>
    <row r="308" ht="14.65" customHeight="1" spans="1:10">
      <c r="A308" s="93" t="s">
        <v>456</v>
      </c>
      <c r="B308" s="93"/>
      <c r="C308" s="93"/>
      <c r="D308" s="93"/>
      <c r="E308" s="93"/>
      <c r="F308" s="93"/>
      <c r="G308" s="93"/>
      <c r="H308" s="93"/>
      <c r="I308" s="93"/>
      <c r="J308" s="235">
        <f>SUM(J306+J307)</f>
        <v>0.22</v>
      </c>
    </row>
    <row r="309" spans="1:10">
      <c r="A309" s="218"/>
      <c r="B309" s="218"/>
      <c r="C309" s="218"/>
      <c r="D309" s="218"/>
      <c r="E309" s="218"/>
      <c r="F309" s="218"/>
      <c r="G309" s="218"/>
      <c r="H309" s="218"/>
      <c r="I309" s="218"/>
      <c r="J309" s="218"/>
    </row>
    <row r="310" ht="14.65" customHeight="1" spans="1:10">
      <c r="A310" s="78" t="s">
        <v>514</v>
      </c>
      <c r="B310" s="78"/>
      <c r="C310" s="78"/>
      <c r="D310" s="78"/>
      <c r="E310" s="78"/>
      <c r="F310" s="78"/>
      <c r="G310" s="78"/>
      <c r="H310" s="78"/>
      <c r="I310" s="78"/>
      <c r="J310" s="78"/>
    </row>
    <row r="311" spans="1:10">
      <c r="A311" s="218"/>
      <c r="B311" s="218"/>
      <c r="C311" s="218"/>
      <c r="D311" s="218"/>
      <c r="E311" s="218"/>
      <c r="F311" s="218"/>
      <c r="G311" s="218"/>
      <c r="H311" s="218"/>
      <c r="I311" s="218"/>
      <c r="J311" s="218"/>
    </row>
    <row r="312" spans="1:10">
      <c r="A312" s="230" t="s">
        <v>515</v>
      </c>
      <c r="B312" s="230"/>
      <c r="C312" s="230"/>
      <c r="D312" s="230"/>
      <c r="E312" s="230"/>
      <c r="F312" s="230"/>
      <c r="G312" s="230"/>
      <c r="H312" s="230"/>
      <c r="I312" s="230"/>
      <c r="J312" s="230"/>
    </row>
    <row r="313" spans="1:10">
      <c r="A313" s="230"/>
      <c r="B313" s="230"/>
      <c r="C313" s="230"/>
      <c r="D313" s="230"/>
      <c r="E313" s="230"/>
      <c r="F313" s="230"/>
      <c r="G313" s="230"/>
      <c r="H313" s="230"/>
      <c r="I313" s="230"/>
      <c r="J313" s="230"/>
    </row>
    <row r="314" ht="39" customHeight="1" spans="1:10">
      <c r="A314" s="65" t="s">
        <v>516</v>
      </c>
      <c r="B314" s="65"/>
      <c r="C314" s="65"/>
      <c r="D314" s="65" t="s">
        <v>451</v>
      </c>
      <c r="E314" s="65"/>
      <c r="F314" s="65"/>
      <c r="G314" s="65" t="s">
        <v>517</v>
      </c>
      <c r="H314" s="65"/>
      <c r="I314" s="65" t="s">
        <v>453</v>
      </c>
      <c r="J314" s="65"/>
    </row>
    <row r="315" ht="14.65" customHeight="1" spans="1:10">
      <c r="A315" s="74" t="s">
        <v>518</v>
      </c>
      <c r="B315" s="74"/>
      <c r="C315" s="74"/>
      <c r="D315" s="189">
        <v>1</v>
      </c>
      <c r="E315" s="231">
        <v>30</v>
      </c>
      <c r="F315" s="231">
        <f>E316</f>
        <v>437</v>
      </c>
      <c r="G315" s="232">
        <v>0</v>
      </c>
      <c r="H315" s="232"/>
      <c r="I315" s="166">
        <v>0</v>
      </c>
      <c r="J315" s="166"/>
    </row>
    <row r="316" ht="14.65" customHeight="1" spans="1:10">
      <c r="A316" s="74" t="s">
        <v>519</v>
      </c>
      <c r="B316" s="74"/>
      <c r="C316" s="74"/>
      <c r="D316" s="189">
        <v>1</v>
      </c>
      <c r="E316" s="233">
        <f>'Qtd postos 40%'!C20</f>
        <v>437</v>
      </c>
      <c r="F316" s="233"/>
      <c r="G316" s="232">
        <v>0</v>
      </c>
      <c r="H316" s="232"/>
      <c r="I316" s="166">
        <f>ROUND(D316/E316*G316,2)</f>
        <v>0</v>
      </c>
      <c r="J316" s="166"/>
    </row>
    <row r="317" ht="14.65" customHeight="1" spans="1:10">
      <c r="A317" s="93" t="s">
        <v>456</v>
      </c>
      <c r="B317" s="93"/>
      <c r="C317" s="93"/>
      <c r="D317" s="93"/>
      <c r="E317" s="93"/>
      <c r="F317" s="93"/>
      <c r="G317" s="93"/>
      <c r="H317" s="93"/>
      <c r="I317" s="88">
        <f>SUM(I315+I316)</f>
        <v>0</v>
      </c>
      <c r="J317" s="88"/>
    </row>
    <row r="318" ht="14.65" customHeight="1" spans="1:10">
      <c r="A318" s="218"/>
      <c r="B318" s="218"/>
      <c r="C318" s="218"/>
      <c r="D318" s="218"/>
      <c r="E318" s="218"/>
      <c r="F318" s="218"/>
      <c r="G318" s="218"/>
      <c r="H318" s="218"/>
      <c r="I318" s="218"/>
      <c r="J318" s="218"/>
    </row>
    <row r="319" ht="14.65" customHeight="1" spans="1:10">
      <c r="A319" s="78" t="s">
        <v>520</v>
      </c>
      <c r="B319" s="78"/>
      <c r="C319" s="78"/>
      <c r="D319" s="78"/>
      <c r="E319" s="78"/>
      <c r="F319" s="78"/>
      <c r="G319" s="78"/>
      <c r="H319" s="78"/>
      <c r="I319" s="78"/>
      <c r="J319" s="78"/>
    </row>
    <row r="320" ht="14.65" customHeight="1" spans="1:10">
      <c r="A320" s="218"/>
      <c r="B320" s="218"/>
      <c r="C320" s="218"/>
      <c r="D320" s="218"/>
      <c r="E320" s="218"/>
      <c r="F320" s="218"/>
      <c r="G320" s="218"/>
      <c r="H320" s="218"/>
      <c r="I320" s="218"/>
      <c r="J320" s="218"/>
    </row>
    <row r="321" ht="75.75" customHeight="1" spans="1:10">
      <c r="A321" s="78" t="s">
        <v>521</v>
      </c>
      <c r="B321" s="78"/>
      <c r="C321" s="78"/>
      <c r="D321" s="78"/>
      <c r="E321" s="78"/>
      <c r="F321" s="78"/>
      <c r="G321" s="78"/>
      <c r="H321" s="78"/>
      <c r="I321" s="78"/>
      <c r="J321" s="78"/>
    </row>
    <row r="322" ht="17.1" customHeight="1" spans="1:10">
      <c r="A322" s="239" t="s">
        <v>522</v>
      </c>
      <c r="B322" s="239"/>
      <c r="C322" s="239"/>
      <c r="D322" s="239"/>
      <c r="E322" s="239"/>
      <c r="F322" s="239"/>
      <c r="G322" s="239"/>
      <c r="H322" s="239"/>
      <c r="I322" s="239"/>
      <c r="J322" s="239"/>
    </row>
    <row r="323" ht="27.6" customHeight="1" spans="1:10">
      <c r="A323" s="75" t="s">
        <v>21</v>
      </c>
      <c r="B323" s="75"/>
      <c r="C323" s="75"/>
      <c r="D323" s="75"/>
      <c r="E323" s="75"/>
      <c r="F323" s="65" t="s">
        <v>523</v>
      </c>
      <c r="G323" s="65"/>
      <c r="H323" s="65" t="s">
        <v>524</v>
      </c>
      <c r="I323" s="65" t="s">
        <v>525</v>
      </c>
      <c r="J323" s="65"/>
    </row>
    <row r="324" ht="14.65" customHeight="1" spans="1:10">
      <c r="A324" s="240" t="s">
        <v>245</v>
      </c>
      <c r="B324" s="240"/>
      <c r="C324" s="240"/>
      <c r="D324" s="240"/>
      <c r="E324" s="240"/>
      <c r="F324" s="241">
        <f>I232</f>
        <v>4.43</v>
      </c>
      <c r="G324" s="241"/>
      <c r="H324" s="242">
        <f t="shared" ref="H324:H331" si="1">I13</f>
        <v>0</v>
      </c>
      <c r="I324" s="130">
        <f t="shared" ref="I324:I330" si="2">ROUND(F324*H324,2)</f>
        <v>0</v>
      </c>
      <c r="J324" s="130"/>
    </row>
    <row r="325" ht="14.65" customHeight="1" spans="1:10">
      <c r="A325" s="240" t="s">
        <v>247</v>
      </c>
      <c r="B325" s="240"/>
      <c r="C325" s="240"/>
      <c r="D325" s="240"/>
      <c r="E325" s="240"/>
      <c r="F325" s="241">
        <f>I236</f>
        <v>4.1</v>
      </c>
      <c r="G325" s="241"/>
      <c r="H325" s="242">
        <f t="shared" si="1"/>
        <v>4691.67</v>
      </c>
      <c r="I325" s="130">
        <f t="shared" si="2"/>
        <v>19235.85</v>
      </c>
      <c r="J325" s="130"/>
    </row>
    <row r="326" ht="14.65" customHeight="1" spans="1:10">
      <c r="A326" s="240" t="s">
        <v>248</v>
      </c>
      <c r="B326" s="240"/>
      <c r="C326" s="240"/>
      <c r="D326" s="240"/>
      <c r="E326" s="240"/>
      <c r="F326" s="241">
        <f>I240</f>
        <v>6.89</v>
      </c>
      <c r="G326" s="241"/>
      <c r="H326" s="242">
        <f t="shared" si="1"/>
        <v>142.44</v>
      </c>
      <c r="I326" s="130">
        <f t="shared" si="2"/>
        <v>981.41</v>
      </c>
      <c r="J326" s="130"/>
    </row>
    <row r="327" ht="14.65" customHeight="1" spans="1:10">
      <c r="A327" s="240" t="s">
        <v>249</v>
      </c>
      <c r="B327" s="240"/>
      <c r="C327" s="240"/>
      <c r="D327" s="240"/>
      <c r="E327" s="240"/>
      <c r="F327" s="241">
        <f>I244</f>
        <v>6.51</v>
      </c>
      <c r="G327" s="241"/>
      <c r="H327" s="242">
        <f t="shared" si="1"/>
        <v>260.63</v>
      </c>
      <c r="I327" s="130">
        <f t="shared" si="2"/>
        <v>1696.7</v>
      </c>
      <c r="J327" s="130"/>
    </row>
    <row r="328" ht="14.65" customHeight="1" spans="1:10">
      <c r="A328" s="240" t="s">
        <v>550</v>
      </c>
      <c r="B328" s="240"/>
      <c r="C328" s="240"/>
      <c r="D328" s="240"/>
      <c r="E328" s="240"/>
      <c r="F328" s="241">
        <f>I248</f>
        <v>2</v>
      </c>
      <c r="G328" s="241"/>
      <c r="H328" s="242">
        <f t="shared" si="1"/>
        <v>18.83</v>
      </c>
      <c r="I328" s="130">
        <f t="shared" si="2"/>
        <v>37.66</v>
      </c>
      <c r="J328" s="130"/>
    </row>
    <row r="329" ht="14.65" customHeight="1" spans="1:10">
      <c r="A329" s="243" t="s">
        <v>251</v>
      </c>
      <c r="B329" s="243"/>
      <c r="C329" s="243"/>
      <c r="D329" s="243"/>
      <c r="E329" s="243"/>
      <c r="F329" s="241">
        <f>I252</f>
        <v>12.52</v>
      </c>
      <c r="G329" s="241"/>
      <c r="H329" s="242">
        <f t="shared" si="1"/>
        <v>0</v>
      </c>
      <c r="I329" s="130">
        <f t="shared" si="2"/>
        <v>0</v>
      </c>
      <c r="J329" s="130"/>
    </row>
    <row r="330" ht="14.65" customHeight="1" spans="1:10">
      <c r="A330" s="58" t="s">
        <v>527</v>
      </c>
      <c r="B330" s="58"/>
      <c r="C330" s="58"/>
      <c r="D330" s="58"/>
      <c r="E330" s="58"/>
      <c r="F330" s="125">
        <f>I256</f>
        <v>4.72</v>
      </c>
      <c r="G330" s="125"/>
      <c r="H330" s="244">
        <f t="shared" si="1"/>
        <v>686.07</v>
      </c>
      <c r="I330" s="130">
        <f t="shared" si="2"/>
        <v>3238.25</v>
      </c>
      <c r="J330" s="130"/>
    </row>
    <row r="331" ht="14.65" customHeight="1" spans="1:10">
      <c r="A331" s="245" t="s">
        <v>256</v>
      </c>
      <c r="B331" s="245"/>
      <c r="C331" s="245"/>
      <c r="D331" s="245"/>
      <c r="E331" s="245"/>
      <c r="F331" s="245"/>
      <c r="G331" s="245"/>
      <c r="H331" s="246">
        <f t="shared" si="1"/>
        <v>5799.64</v>
      </c>
      <c r="I331" s="88">
        <f>SUM(I324:I330)</f>
        <v>25189.87</v>
      </c>
      <c r="J331" s="88"/>
    </row>
    <row r="332" ht="14.65" customHeight="1" spans="1:10">
      <c r="A332" s="218"/>
      <c r="B332" s="218"/>
      <c r="C332" s="218"/>
      <c r="D332" s="218"/>
      <c r="E332" s="218"/>
      <c r="F332" s="218"/>
      <c r="G332" s="218"/>
      <c r="H332" s="218"/>
      <c r="I332" s="218"/>
      <c r="J332" s="218"/>
    </row>
    <row r="333" ht="27.6" customHeight="1" spans="1:10">
      <c r="A333" s="243" t="s">
        <v>257</v>
      </c>
      <c r="B333" s="243"/>
      <c r="C333" s="243"/>
      <c r="D333" s="243"/>
      <c r="E333" s="243"/>
      <c r="F333" s="125">
        <f>I263</f>
        <v>1.84</v>
      </c>
      <c r="G333" s="125"/>
      <c r="H333" s="130">
        <f t="shared" ref="H333:H339" si="3">J22</f>
        <v>1244.41</v>
      </c>
      <c r="I333" s="130">
        <f t="shared" ref="I333:I338" si="4">ROUND(F333*H333,2)</f>
        <v>2289.71</v>
      </c>
      <c r="J333" s="130"/>
    </row>
    <row r="334" ht="14.65" customHeight="1" spans="1:10">
      <c r="A334" s="243" t="s">
        <v>528</v>
      </c>
      <c r="B334" s="243"/>
      <c r="C334" s="243"/>
      <c r="D334" s="243"/>
      <c r="E334" s="243"/>
      <c r="F334" s="125">
        <f>I267</f>
        <v>0.4</v>
      </c>
      <c r="G334" s="125"/>
      <c r="H334" s="130">
        <f t="shared" si="3"/>
        <v>0</v>
      </c>
      <c r="I334" s="130">
        <f t="shared" si="4"/>
        <v>0</v>
      </c>
      <c r="J334" s="130"/>
    </row>
    <row r="335" ht="14.65" customHeight="1" spans="1:10">
      <c r="A335" s="243" t="s">
        <v>529</v>
      </c>
      <c r="B335" s="243"/>
      <c r="C335" s="243"/>
      <c r="D335" s="243"/>
      <c r="E335" s="243"/>
      <c r="F335" s="125">
        <f>I271</f>
        <v>1.97</v>
      </c>
      <c r="G335" s="125"/>
      <c r="H335" s="130">
        <f t="shared" si="3"/>
        <v>0</v>
      </c>
      <c r="I335" s="130">
        <f t="shared" si="4"/>
        <v>0</v>
      </c>
      <c r="J335" s="130"/>
    </row>
    <row r="336" ht="14.65" customHeight="1" spans="1:10">
      <c r="A336" s="243" t="s">
        <v>530</v>
      </c>
      <c r="B336" s="243"/>
      <c r="C336" s="243"/>
      <c r="D336" s="243"/>
      <c r="E336" s="243"/>
      <c r="F336" s="125">
        <f>I275</f>
        <v>1.97</v>
      </c>
      <c r="G336" s="125"/>
      <c r="H336" s="130">
        <f t="shared" si="3"/>
        <v>0</v>
      </c>
      <c r="I336" s="130">
        <f t="shared" si="4"/>
        <v>0</v>
      </c>
      <c r="J336" s="130"/>
    </row>
    <row r="337" ht="14.65" customHeight="1" spans="1:10">
      <c r="A337" s="243" t="s">
        <v>531</v>
      </c>
      <c r="B337" s="243"/>
      <c r="C337" s="243"/>
      <c r="D337" s="243"/>
      <c r="E337" s="243"/>
      <c r="F337" s="125">
        <f>I279</f>
        <v>1.97</v>
      </c>
      <c r="G337" s="125"/>
      <c r="H337" s="130">
        <f t="shared" si="3"/>
        <v>0</v>
      </c>
      <c r="I337" s="130">
        <f t="shared" si="4"/>
        <v>0</v>
      </c>
      <c r="J337" s="130"/>
    </row>
    <row r="338" ht="25.9" customHeight="1" spans="1:10">
      <c r="A338" s="247" t="s">
        <v>532</v>
      </c>
      <c r="B338" s="247"/>
      <c r="C338" s="247"/>
      <c r="D338" s="247"/>
      <c r="E338" s="247"/>
      <c r="F338" s="125">
        <f>I283</f>
        <v>0.04</v>
      </c>
      <c r="G338" s="125"/>
      <c r="H338" s="130">
        <f t="shared" si="3"/>
        <v>0</v>
      </c>
      <c r="I338" s="130">
        <f t="shared" si="4"/>
        <v>0</v>
      </c>
      <c r="J338" s="130"/>
    </row>
    <row r="339" ht="14.65" customHeight="1" spans="1:10">
      <c r="A339" s="245" t="s">
        <v>263</v>
      </c>
      <c r="B339" s="245"/>
      <c r="C339" s="245"/>
      <c r="D339" s="245"/>
      <c r="E339" s="245"/>
      <c r="F339" s="245"/>
      <c r="G339" s="245"/>
      <c r="H339" s="248">
        <f t="shared" si="3"/>
        <v>1244.41</v>
      </c>
      <c r="I339" s="88">
        <f>SUM(I333:I338)</f>
        <v>2289.71</v>
      </c>
      <c r="J339" s="88"/>
    </row>
    <row r="340" ht="14.65" customHeight="1" spans="1:10">
      <c r="A340" s="218"/>
      <c r="B340" s="218"/>
      <c r="C340" s="218"/>
      <c r="D340" s="218"/>
      <c r="E340" s="218"/>
      <c r="F340" s="218"/>
      <c r="G340" s="218"/>
      <c r="H340" s="218"/>
      <c r="I340" s="218"/>
      <c r="J340" s="218"/>
    </row>
    <row r="341" ht="27.6" customHeight="1" spans="1:10">
      <c r="A341" s="249" t="s">
        <v>264</v>
      </c>
      <c r="B341" s="249"/>
      <c r="C341" s="249"/>
      <c r="D341" s="249"/>
      <c r="E341" s="249"/>
      <c r="F341" s="125">
        <f>J291</f>
        <v>0.31</v>
      </c>
      <c r="G341" s="125"/>
      <c r="H341" s="244">
        <f>J30</f>
        <v>0</v>
      </c>
      <c r="I341" s="130">
        <f>ROUND(F341*H341,2)</f>
        <v>0</v>
      </c>
      <c r="J341" s="130"/>
    </row>
    <row r="342" ht="14.65" customHeight="1" spans="1:10">
      <c r="A342" s="249" t="s">
        <v>533</v>
      </c>
      <c r="B342" s="249"/>
      <c r="C342" s="249"/>
      <c r="D342" s="249"/>
      <c r="E342" s="249"/>
      <c r="F342" s="125">
        <f>J295</f>
        <v>1.07</v>
      </c>
      <c r="G342" s="125"/>
      <c r="H342" s="244">
        <f>J31</f>
        <v>410.8</v>
      </c>
      <c r="I342" s="130">
        <f>ROUND((F342*H342),2)</f>
        <v>439.56</v>
      </c>
      <c r="J342" s="130"/>
    </row>
    <row r="343" ht="14.65" customHeight="1" spans="1:10">
      <c r="A343" s="249" t="s">
        <v>534</v>
      </c>
      <c r="B343" s="249"/>
      <c r="C343" s="249"/>
      <c r="D343" s="249"/>
      <c r="E343" s="249"/>
      <c r="F343" s="125">
        <f>J299</f>
        <v>0.92</v>
      </c>
      <c r="G343" s="125"/>
      <c r="H343" s="244">
        <f>J32</f>
        <v>657.2</v>
      </c>
      <c r="I343" s="130">
        <f>ROUND((F343*H343),2)</f>
        <v>604.62</v>
      </c>
      <c r="J343" s="130"/>
    </row>
    <row r="344" ht="14.65" customHeight="1" spans="1:10">
      <c r="A344" s="245" t="s">
        <v>535</v>
      </c>
      <c r="B344" s="245"/>
      <c r="C344" s="245"/>
      <c r="D344" s="245"/>
      <c r="E344" s="245"/>
      <c r="F344" s="245"/>
      <c r="G344" s="245"/>
      <c r="H344" s="246">
        <f>J33</f>
        <v>1068</v>
      </c>
      <c r="I344" s="88">
        <f>SUM(I341:I343)</f>
        <v>1044.18</v>
      </c>
      <c r="J344" s="88"/>
    </row>
    <row r="345" ht="14.65" customHeight="1" spans="1:10">
      <c r="A345" s="218"/>
      <c r="B345" s="218"/>
      <c r="C345" s="218"/>
      <c r="D345" s="218"/>
      <c r="E345" s="218"/>
      <c r="F345" s="218"/>
      <c r="G345" s="218"/>
      <c r="H345" s="218"/>
      <c r="I345" s="218"/>
      <c r="J345" s="218"/>
    </row>
    <row r="346" ht="14.65" customHeight="1" spans="1:10">
      <c r="A346" s="58" t="s">
        <v>536</v>
      </c>
      <c r="B346" s="58"/>
      <c r="C346" s="58"/>
      <c r="D346" s="58"/>
      <c r="E346" s="58"/>
      <c r="F346" s="241">
        <f>J307</f>
        <v>0.22</v>
      </c>
      <c r="G346" s="241"/>
      <c r="H346" s="250">
        <f>J36</f>
        <v>354.06</v>
      </c>
      <c r="I346" s="234">
        <f>ROUND(F346*H346,2)</f>
        <v>77.89</v>
      </c>
      <c r="J346" s="234"/>
    </row>
    <row r="347" ht="14.65" customHeight="1" spans="1:10">
      <c r="A347" s="245" t="s">
        <v>537</v>
      </c>
      <c r="B347" s="245"/>
      <c r="C347" s="245"/>
      <c r="D347" s="245"/>
      <c r="E347" s="245"/>
      <c r="F347" s="245"/>
      <c r="G347" s="245"/>
      <c r="H347" s="246">
        <f>H346</f>
        <v>354.06</v>
      </c>
      <c r="I347" s="88">
        <f>I346</f>
        <v>77.89</v>
      </c>
      <c r="J347" s="88"/>
    </row>
    <row r="348" ht="14.65" customHeight="1" spans="1:10">
      <c r="A348" s="218"/>
      <c r="B348" s="218"/>
      <c r="C348" s="218"/>
      <c r="D348" s="218"/>
      <c r="E348" s="218"/>
      <c r="F348" s="218"/>
      <c r="G348" s="218"/>
      <c r="H348" s="218"/>
      <c r="I348" s="218"/>
      <c r="J348" s="218"/>
    </row>
    <row r="349" spans="1:10">
      <c r="A349" s="240" t="s">
        <v>270</v>
      </c>
      <c r="B349" s="240"/>
      <c r="C349" s="240"/>
      <c r="D349" s="240"/>
      <c r="E349" s="240"/>
      <c r="F349" s="220"/>
      <c r="G349" s="220"/>
      <c r="H349" s="242">
        <v>0</v>
      </c>
      <c r="I349" s="130">
        <v>0</v>
      </c>
      <c r="J349" s="130"/>
    </row>
    <row r="350" ht="14.65" customHeight="1" spans="1:10">
      <c r="A350" s="251" t="s">
        <v>538</v>
      </c>
      <c r="B350" s="251"/>
      <c r="C350" s="251"/>
      <c r="D350" s="251"/>
      <c r="E350" s="251"/>
      <c r="F350" s="251"/>
      <c r="G350" s="251"/>
      <c r="H350" s="250">
        <f>J37</f>
        <v>0</v>
      </c>
      <c r="I350" s="234">
        <f>J349</f>
        <v>0</v>
      </c>
      <c r="J350" s="234"/>
    </row>
    <row r="351" spans="1:10">
      <c r="A351" s="218"/>
      <c r="B351" s="218"/>
      <c r="C351" s="218"/>
      <c r="D351" s="218"/>
      <c r="E351" s="218"/>
      <c r="F351" s="218"/>
      <c r="G351" s="218"/>
      <c r="H351" s="218"/>
      <c r="I351" s="218"/>
      <c r="J351" s="218"/>
    </row>
    <row r="352" ht="14.65" customHeight="1" spans="1:10">
      <c r="A352" s="243" t="s">
        <v>272</v>
      </c>
      <c r="B352" s="243"/>
      <c r="C352" s="243"/>
      <c r="D352" s="243"/>
      <c r="E352" s="243"/>
      <c r="F352" s="243"/>
      <c r="G352" s="243"/>
      <c r="H352" s="242">
        <f>J39</f>
        <v>98.8</v>
      </c>
      <c r="I352" s="130">
        <f>J352</f>
        <v>0</v>
      </c>
      <c r="J352" s="130"/>
    </row>
    <row r="353" ht="14.65" customHeight="1" spans="1:10">
      <c r="A353" s="252" t="s">
        <v>273</v>
      </c>
      <c r="B353" s="252"/>
      <c r="C353" s="252"/>
      <c r="D353" s="252"/>
      <c r="E353" s="252"/>
      <c r="F353" s="252"/>
      <c r="G353" s="252"/>
      <c r="H353" s="250">
        <v>0</v>
      </c>
      <c r="I353" s="234">
        <f>I352</f>
        <v>0</v>
      </c>
      <c r="J353" s="234"/>
    </row>
    <row r="354" ht="14.65" customHeight="1" spans="1:10">
      <c r="A354" s="218"/>
      <c r="B354" s="218"/>
      <c r="C354" s="218"/>
      <c r="D354" s="218"/>
      <c r="E354" s="218"/>
      <c r="F354" s="218"/>
      <c r="G354" s="218"/>
      <c r="H354" s="218"/>
      <c r="I354" s="218"/>
      <c r="J354" s="218"/>
    </row>
    <row r="355" ht="14.65" customHeight="1" spans="1:10">
      <c r="A355" s="251" t="s">
        <v>456</v>
      </c>
      <c r="B355" s="251"/>
      <c r="C355" s="251"/>
      <c r="D355" s="251"/>
      <c r="E355" s="251"/>
      <c r="F355" s="251"/>
      <c r="G355" s="251"/>
      <c r="H355" s="250">
        <f>ROUND(H331+H339+H344+H347+H350+H353,2)</f>
        <v>8466.11</v>
      </c>
      <c r="I355" s="234">
        <f>SUM(I331+I339+I344+I347+I350+I353)</f>
        <v>28601.65</v>
      </c>
      <c r="J355" s="234"/>
    </row>
    <row r="356" spans="1:10">
      <c r="A356" s="218"/>
      <c r="B356" s="218"/>
      <c r="C356" s="218"/>
      <c r="D356" s="218"/>
      <c r="E356" s="218"/>
      <c r="F356" s="218"/>
      <c r="G356" s="218"/>
      <c r="H356" s="218"/>
      <c r="I356" s="218"/>
      <c r="J356" s="218"/>
    </row>
    <row r="357" ht="20.1" customHeight="1" spans="1:10">
      <c r="A357" s="253" t="s">
        <v>539</v>
      </c>
      <c r="B357" s="253"/>
      <c r="C357" s="253"/>
      <c r="D357" s="253"/>
      <c r="E357" s="253"/>
      <c r="F357" s="253"/>
      <c r="G357" s="253"/>
      <c r="H357" s="253"/>
      <c r="I357" s="257">
        <f>I355</f>
        <v>28601.65</v>
      </c>
      <c r="J357" s="257"/>
    </row>
    <row r="358" spans="1:10">
      <c r="A358" s="218"/>
      <c r="B358" s="218"/>
      <c r="C358" s="218"/>
      <c r="D358" s="218"/>
      <c r="E358" s="218"/>
      <c r="F358" s="218"/>
      <c r="G358" s="218"/>
      <c r="H358" s="218"/>
      <c r="I358" s="218"/>
      <c r="J358" s="218"/>
    </row>
    <row r="359" ht="20.1" customHeight="1" spans="1:10">
      <c r="A359" s="254" t="s">
        <v>540</v>
      </c>
      <c r="B359" s="254"/>
      <c r="C359" s="254"/>
      <c r="D359" s="254"/>
      <c r="E359" s="254"/>
      <c r="F359" s="254"/>
      <c r="G359" s="254"/>
      <c r="H359" s="254"/>
      <c r="I359" s="257">
        <f>H10</f>
        <v>20</v>
      </c>
      <c r="J359" s="257"/>
    </row>
    <row r="360" spans="1:10">
      <c r="A360" s="218"/>
      <c r="B360" s="218"/>
      <c r="C360" s="218"/>
      <c r="D360" s="218"/>
      <c r="E360" s="218"/>
      <c r="F360" s="218"/>
      <c r="G360" s="218"/>
      <c r="H360" s="218"/>
      <c r="I360" s="218"/>
      <c r="J360" s="218"/>
    </row>
    <row r="361" ht="20.1" customHeight="1" spans="1:10">
      <c r="A361" s="255" t="s">
        <v>541</v>
      </c>
      <c r="B361" s="255"/>
      <c r="C361" s="255"/>
      <c r="D361" s="255"/>
      <c r="E361" s="255"/>
      <c r="F361" s="255"/>
      <c r="G361" s="255"/>
      <c r="H361" s="255"/>
      <c r="I361" s="257">
        <f>ROUND(I355*I359,2)</f>
        <v>572033</v>
      </c>
      <c r="J361" s="257"/>
    </row>
    <row r="362" spans="1:10">
      <c r="A362" s="218"/>
      <c r="B362" s="218"/>
      <c r="C362" s="218"/>
      <c r="D362" s="218"/>
      <c r="E362" s="218"/>
      <c r="F362" s="218"/>
      <c r="G362" s="218"/>
      <c r="H362" s="218"/>
      <c r="I362" s="218"/>
      <c r="J362" s="218"/>
    </row>
    <row r="363" ht="14.65" customHeight="1" spans="1:10">
      <c r="A363" s="58" t="s">
        <v>542</v>
      </c>
      <c r="B363" s="58"/>
      <c r="C363" s="58"/>
      <c r="D363" s="58"/>
      <c r="E363" s="58"/>
      <c r="F363" s="58"/>
      <c r="G363" s="58"/>
      <c r="H363" s="58"/>
      <c r="I363" s="58"/>
      <c r="J363" s="58"/>
    </row>
    <row r="364" spans="1:10">
      <c r="A364" s="75" t="s">
        <v>543</v>
      </c>
      <c r="B364" s="75"/>
      <c r="C364" s="75"/>
      <c r="D364" s="75"/>
      <c r="E364" s="75"/>
      <c r="F364" s="75"/>
      <c r="G364" s="75" t="s">
        <v>544</v>
      </c>
      <c r="H364" s="75"/>
      <c r="I364" s="75"/>
      <c r="J364" s="75"/>
    </row>
    <row r="365" spans="1:10">
      <c r="A365" s="74" t="s">
        <v>545</v>
      </c>
      <c r="B365" s="74"/>
      <c r="C365" s="74"/>
      <c r="D365" s="74"/>
      <c r="E365" s="74"/>
      <c r="F365" s="74"/>
      <c r="G365" s="72"/>
      <c r="H365" s="72"/>
      <c r="I365" s="72"/>
      <c r="J365" s="72"/>
    </row>
    <row r="366" spans="1:10">
      <c r="A366" s="74" t="s">
        <v>546</v>
      </c>
      <c r="B366" s="74"/>
      <c r="C366" s="74"/>
      <c r="D366" s="74"/>
      <c r="E366" s="74"/>
      <c r="F366" s="74"/>
      <c r="G366" s="72"/>
      <c r="H366" s="72"/>
      <c r="I366" s="72"/>
      <c r="J366" s="72"/>
    </row>
    <row r="367" spans="1:10">
      <c r="A367" s="218"/>
      <c r="B367" s="218"/>
      <c r="C367" s="218"/>
      <c r="D367" s="218"/>
      <c r="E367" s="218"/>
      <c r="F367" s="218"/>
      <c r="G367" s="218"/>
      <c r="H367" s="218"/>
      <c r="I367" s="218"/>
      <c r="J367" s="218"/>
    </row>
    <row r="368" ht="27.6" customHeight="1" spans="1:10">
      <c r="A368" s="58" t="s">
        <v>547</v>
      </c>
      <c r="B368" s="58"/>
      <c r="C368" s="58"/>
      <c r="D368" s="58"/>
      <c r="E368" s="58"/>
      <c r="F368" s="58"/>
      <c r="G368" s="58"/>
      <c r="H368" s="58"/>
      <c r="I368" s="58"/>
      <c r="J368" s="58"/>
    </row>
    <row r="369" ht="14.65" customHeight="1" spans="1:10">
      <c r="A369" s="65" t="s">
        <v>548</v>
      </c>
      <c r="B369" s="65"/>
      <c r="C369" s="65"/>
      <c r="D369" s="65"/>
      <c r="E369" s="65"/>
      <c r="F369" s="65"/>
      <c r="G369" s="65"/>
      <c r="H369" s="65"/>
      <c r="I369" s="65"/>
      <c r="J369" s="65" t="s">
        <v>549</v>
      </c>
    </row>
    <row r="370" ht="15" spans="1:10">
      <c r="A370" s="256"/>
      <c r="B370" s="256"/>
      <c r="C370" s="256"/>
      <c r="D370" s="256"/>
      <c r="E370" s="256"/>
      <c r="F370" s="256"/>
      <c r="G370" s="256"/>
      <c r="H370" s="256"/>
      <c r="I370" s="256"/>
      <c r="J370" s="62"/>
    </row>
    <row r="371" spans="1:10">
      <c r="A371" s="240"/>
      <c r="B371" s="240"/>
      <c r="C371" s="240"/>
      <c r="D371" s="240"/>
      <c r="E371" s="240"/>
      <c r="F371" s="240"/>
      <c r="G371" s="240"/>
      <c r="H371" s="240"/>
      <c r="I371" s="240"/>
      <c r="J371" s="62"/>
    </row>
    <row r="372" spans="1:10">
      <c r="A372" s="249"/>
      <c r="B372" s="249"/>
      <c r="C372" s="249"/>
      <c r="D372" s="249"/>
      <c r="E372" s="249"/>
      <c r="F372" s="249"/>
      <c r="G372" s="249"/>
      <c r="H372" s="249"/>
      <c r="I372" s="249"/>
      <c r="J372" s="62"/>
    </row>
  </sheetData>
  <sheetProtection algorithmName="SHA-512" hashValue="bib5CLXAGnxpkpbzKbbLZpC2FmnxieycC6LSaDX6+cuCnZ4jQH7eAsyJRfQyaiL4PWpX9ZGdl6Xw03bXGVGbuw==" saltValue="ovLFBGbjzSK/ycj8rYqvXg==" spinCount="100000" sheet="1" objects="1" scenario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193:C195"/>
    <mergeCell ref="A312:J313"/>
  </mergeCells>
  <printOptions horizontalCentered="1"/>
  <pageMargins left="0.393055555555556" right="0.393055555555556" top="0.393055555555556" bottom="0.393055555555556" header="0.511805555555556" footer="0.511805555555556"/>
  <pageSetup paperSize="9" scale="75" orientation="portrait" horizontalDpi="300" verticalDpi="300"/>
  <headerFooter alignWithMargins="0"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B2:H40"/>
  <sheetViews>
    <sheetView showGridLines="0" zoomScale="90" zoomScaleNormal="90" workbookViewId="0">
      <selection activeCell="M25" sqref="M25"/>
    </sheetView>
  </sheetViews>
  <sheetFormatPr defaultColWidth="9.14285714285714" defaultRowHeight="12.75" outlineLevelCol="7"/>
  <cols>
    <col min="1" max="1" width="1.14285714285714" style="1" customWidth="1"/>
    <col min="2" max="2" width="3.71428571428571" style="1" customWidth="1"/>
    <col min="3" max="3" width="45.4285714285714" style="1" customWidth="1"/>
    <col min="4" max="4" width="23.7142857142857" style="1" customWidth="1"/>
    <col min="5" max="5" width="13.7142857142857" style="1" customWidth="1"/>
    <col min="6" max="6" width="9.14285714285714" style="1" customWidth="1"/>
    <col min="7" max="7" width="24" style="1" customWidth="1"/>
    <col min="8" max="8" width="0.857142857142857" style="1" customWidth="1"/>
    <col min="9" max="256" width="9.14285714285714" style="1"/>
    <col min="257" max="257" width="1.14285714285714" style="1" customWidth="1"/>
    <col min="258" max="258" width="3.71428571428571" style="1" customWidth="1"/>
    <col min="259" max="259" width="45.4285714285714" style="1" customWidth="1"/>
    <col min="260" max="260" width="23.7142857142857" style="1" customWidth="1"/>
    <col min="261" max="261" width="13.7142857142857" style="1" customWidth="1"/>
    <col min="262" max="262" width="9.14285714285714" style="1" customWidth="1"/>
    <col min="263" max="263" width="24" style="1" customWidth="1"/>
    <col min="264" max="512" width="9.14285714285714" style="1"/>
    <col min="513" max="513" width="1.14285714285714" style="1" customWidth="1"/>
    <col min="514" max="514" width="3.71428571428571" style="1" customWidth="1"/>
    <col min="515" max="515" width="45.4285714285714" style="1" customWidth="1"/>
    <col min="516" max="516" width="23.7142857142857" style="1" customWidth="1"/>
    <col min="517" max="517" width="13.7142857142857" style="1" customWidth="1"/>
    <col min="518" max="518" width="9.14285714285714" style="1" customWidth="1"/>
    <col min="519" max="519" width="24" style="1" customWidth="1"/>
    <col min="520" max="768" width="9.14285714285714" style="1"/>
    <col min="769" max="769" width="1.14285714285714" style="1" customWidth="1"/>
    <col min="770" max="770" width="3.71428571428571" style="1" customWidth="1"/>
    <col min="771" max="771" width="45.4285714285714" style="1" customWidth="1"/>
    <col min="772" max="772" width="23.7142857142857" style="1" customWidth="1"/>
    <col min="773" max="773" width="13.7142857142857" style="1" customWidth="1"/>
    <col min="774" max="774" width="9.14285714285714" style="1" customWidth="1"/>
    <col min="775" max="775" width="24" style="1" customWidth="1"/>
    <col min="776" max="1024" width="9.14285714285714" style="1"/>
    <col min="1025" max="1025" width="1.14285714285714" style="1" customWidth="1"/>
    <col min="1026" max="1026" width="3.71428571428571" style="1" customWidth="1"/>
    <col min="1027" max="1027" width="45.4285714285714" style="1" customWidth="1"/>
    <col min="1028" max="1028" width="23.7142857142857" style="1" customWidth="1"/>
    <col min="1029" max="1029" width="13.7142857142857" style="1" customWidth="1"/>
    <col min="1030" max="1030" width="9.14285714285714" style="1" customWidth="1"/>
    <col min="1031" max="1031" width="24" style="1" customWidth="1"/>
    <col min="1032" max="1280" width="9.14285714285714" style="1"/>
    <col min="1281" max="1281" width="1.14285714285714" style="1" customWidth="1"/>
    <col min="1282" max="1282" width="3.71428571428571" style="1" customWidth="1"/>
    <col min="1283" max="1283" width="45.4285714285714" style="1" customWidth="1"/>
    <col min="1284" max="1284" width="23.7142857142857" style="1" customWidth="1"/>
    <col min="1285" max="1285" width="13.7142857142857" style="1" customWidth="1"/>
    <col min="1286" max="1286" width="9.14285714285714" style="1" customWidth="1"/>
    <col min="1287" max="1287" width="24" style="1" customWidth="1"/>
    <col min="1288" max="1536" width="9.14285714285714" style="1"/>
    <col min="1537" max="1537" width="1.14285714285714" style="1" customWidth="1"/>
    <col min="1538" max="1538" width="3.71428571428571" style="1" customWidth="1"/>
    <col min="1539" max="1539" width="45.4285714285714" style="1" customWidth="1"/>
    <col min="1540" max="1540" width="23.7142857142857" style="1" customWidth="1"/>
    <col min="1541" max="1541" width="13.7142857142857" style="1" customWidth="1"/>
    <col min="1542" max="1542" width="9.14285714285714" style="1" customWidth="1"/>
    <col min="1543" max="1543" width="24" style="1" customWidth="1"/>
    <col min="1544" max="1792" width="9.14285714285714" style="1"/>
    <col min="1793" max="1793" width="1.14285714285714" style="1" customWidth="1"/>
    <col min="1794" max="1794" width="3.71428571428571" style="1" customWidth="1"/>
    <col min="1795" max="1795" width="45.4285714285714" style="1" customWidth="1"/>
    <col min="1796" max="1796" width="23.7142857142857" style="1" customWidth="1"/>
    <col min="1797" max="1797" width="13.7142857142857" style="1" customWidth="1"/>
    <col min="1798" max="1798" width="9.14285714285714" style="1" customWidth="1"/>
    <col min="1799" max="1799" width="24" style="1" customWidth="1"/>
    <col min="1800" max="2048" width="9.14285714285714" style="1"/>
    <col min="2049" max="2049" width="1.14285714285714" style="1" customWidth="1"/>
    <col min="2050" max="2050" width="3.71428571428571" style="1" customWidth="1"/>
    <col min="2051" max="2051" width="45.4285714285714" style="1" customWidth="1"/>
    <col min="2052" max="2052" width="23.7142857142857" style="1" customWidth="1"/>
    <col min="2053" max="2053" width="13.7142857142857" style="1" customWidth="1"/>
    <col min="2054" max="2054" width="9.14285714285714" style="1" customWidth="1"/>
    <col min="2055" max="2055" width="24" style="1" customWidth="1"/>
    <col min="2056" max="2304" width="9.14285714285714" style="1"/>
    <col min="2305" max="2305" width="1.14285714285714" style="1" customWidth="1"/>
    <col min="2306" max="2306" width="3.71428571428571" style="1" customWidth="1"/>
    <col min="2307" max="2307" width="45.4285714285714" style="1" customWidth="1"/>
    <col min="2308" max="2308" width="23.7142857142857" style="1" customWidth="1"/>
    <col min="2309" max="2309" width="13.7142857142857" style="1" customWidth="1"/>
    <col min="2310" max="2310" width="9.14285714285714" style="1" customWidth="1"/>
    <col min="2311" max="2311" width="24" style="1" customWidth="1"/>
    <col min="2312" max="2560" width="9.14285714285714" style="1"/>
    <col min="2561" max="2561" width="1.14285714285714" style="1" customWidth="1"/>
    <col min="2562" max="2562" width="3.71428571428571" style="1" customWidth="1"/>
    <col min="2563" max="2563" width="45.4285714285714" style="1" customWidth="1"/>
    <col min="2564" max="2564" width="23.7142857142857" style="1" customWidth="1"/>
    <col min="2565" max="2565" width="13.7142857142857" style="1" customWidth="1"/>
    <col min="2566" max="2566" width="9.14285714285714" style="1" customWidth="1"/>
    <col min="2567" max="2567" width="24" style="1" customWidth="1"/>
    <col min="2568" max="2816" width="9.14285714285714" style="1"/>
    <col min="2817" max="2817" width="1.14285714285714" style="1" customWidth="1"/>
    <col min="2818" max="2818" width="3.71428571428571" style="1" customWidth="1"/>
    <col min="2819" max="2819" width="45.4285714285714" style="1" customWidth="1"/>
    <col min="2820" max="2820" width="23.7142857142857" style="1" customWidth="1"/>
    <col min="2821" max="2821" width="13.7142857142857" style="1" customWidth="1"/>
    <col min="2822" max="2822" width="9.14285714285714" style="1" customWidth="1"/>
    <col min="2823" max="2823" width="24" style="1" customWidth="1"/>
    <col min="2824" max="3072" width="9.14285714285714" style="1"/>
    <col min="3073" max="3073" width="1.14285714285714" style="1" customWidth="1"/>
    <col min="3074" max="3074" width="3.71428571428571" style="1" customWidth="1"/>
    <col min="3075" max="3075" width="45.4285714285714" style="1" customWidth="1"/>
    <col min="3076" max="3076" width="23.7142857142857" style="1" customWidth="1"/>
    <col min="3077" max="3077" width="13.7142857142857" style="1" customWidth="1"/>
    <col min="3078" max="3078" width="9.14285714285714" style="1" customWidth="1"/>
    <col min="3079" max="3079" width="24" style="1" customWidth="1"/>
    <col min="3080" max="3328" width="9.14285714285714" style="1"/>
    <col min="3329" max="3329" width="1.14285714285714" style="1" customWidth="1"/>
    <col min="3330" max="3330" width="3.71428571428571" style="1" customWidth="1"/>
    <col min="3331" max="3331" width="45.4285714285714" style="1" customWidth="1"/>
    <col min="3332" max="3332" width="23.7142857142857" style="1" customWidth="1"/>
    <col min="3333" max="3333" width="13.7142857142857" style="1" customWidth="1"/>
    <col min="3334" max="3334" width="9.14285714285714" style="1" customWidth="1"/>
    <col min="3335" max="3335" width="24" style="1" customWidth="1"/>
    <col min="3336" max="3584" width="9.14285714285714" style="1"/>
    <col min="3585" max="3585" width="1.14285714285714" style="1" customWidth="1"/>
    <col min="3586" max="3586" width="3.71428571428571" style="1" customWidth="1"/>
    <col min="3587" max="3587" width="45.4285714285714" style="1" customWidth="1"/>
    <col min="3588" max="3588" width="23.7142857142857" style="1" customWidth="1"/>
    <col min="3589" max="3589" width="13.7142857142857" style="1" customWidth="1"/>
    <col min="3590" max="3590" width="9.14285714285714" style="1" customWidth="1"/>
    <col min="3591" max="3591" width="24" style="1" customWidth="1"/>
    <col min="3592" max="3840" width="9.14285714285714" style="1"/>
    <col min="3841" max="3841" width="1.14285714285714" style="1" customWidth="1"/>
    <col min="3842" max="3842" width="3.71428571428571" style="1" customWidth="1"/>
    <col min="3843" max="3843" width="45.4285714285714" style="1" customWidth="1"/>
    <col min="3844" max="3844" width="23.7142857142857" style="1" customWidth="1"/>
    <col min="3845" max="3845" width="13.7142857142857" style="1" customWidth="1"/>
    <col min="3846" max="3846" width="9.14285714285714" style="1" customWidth="1"/>
    <col min="3847" max="3847" width="24" style="1" customWidth="1"/>
    <col min="3848" max="4096" width="9.14285714285714" style="1"/>
    <col min="4097" max="4097" width="1.14285714285714" style="1" customWidth="1"/>
    <col min="4098" max="4098" width="3.71428571428571" style="1" customWidth="1"/>
    <col min="4099" max="4099" width="45.4285714285714" style="1" customWidth="1"/>
    <col min="4100" max="4100" width="23.7142857142857" style="1" customWidth="1"/>
    <col min="4101" max="4101" width="13.7142857142857" style="1" customWidth="1"/>
    <col min="4102" max="4102" width="9.14285714285714" style="1" customWidth="1"/>
    <col min="4103" max="4103" width="24" style="1" customWidth="1"/>
    <col min="4104" max="4352" width="9.14285714285714" style="1"/>
    <col min="4353" max="4353" width="1.14285714285714" style="1" customWidth="1"/>
    <col min="4354" max="4354" width="3.71428571428571" style="1" customWidth="1"/>
    <col min="4355" max="4355" width="45.4285714285714" style="1" customWidth="1"/>
    <col min="4356" max="4356" width="23.7142857142857" style="1" customWidth="1"/>
    <col min="4357" max="4357" width="13.7142857142857" style="1" customWidth="1"/>
    <col min="4358" max="4358" width="9.14285714285714" style="1" customWidth="1"/>
    <col min="4359" max="4359" width="24" style="1" customWidth="1"/>
    <col min="4360" max="4608" width="9.14285714285714" style="1"/>
    <col min="4609" max="4609" width="1.14285714285714" style="1" customWidth="1"/>
    <col min="4610" max="4610" width="3.71428571428571" style="1" customWidth="1"/>
    <col min="4611" max="4611" width="45.4285714285714" style="1" customWidth="1"/>
    <col min="4612" max="4612" width="23.7142857142857" style="1" customWidth="1"/>
    <col min="4613" max="4613" width="13.7142857142857" style="1" customWidth="1"/>
    <col min="4614" max="4614" width="9.14285714285714" style="1" customWidth="1"/>
    <col min="4615" max="4615" width="24" style="1" customWidth="1"/>
    <col min="4616" max="4864" width="9.14285714285714" style="1"/>
    <col min="4865" max="4865" width="1.14285714285714" style="1" customWidth="1"/>
    <col min="4866" max="4866" width="3.71428571428571" style="1" customWidth="1"/>
    <col min="4867" max="4867" width="45.4285714285714" style="1" customWidth="1"/>
    <col min="4868" max="4868" width="23.7142857142857" style="1" customWidth="1"/>
    <col min="4869" max="4869" width="13.7142857142857" style="1" customWidth="1"/>
    <col min="4870" max="4870" width="9.14285714285714" style="1" customWidth="1"/>
    <col min="4871" max="4871" width="24" style="1" customWidth="1"/>
    <col min="4872" max="5120" width="9.14285714285714" style="1"/>
    <col min="5121" max="5121" width="1.14285714285714" style="1" customWidth="1"/>
    <col min="5122" max="5122" width="3.71428571428571" style="1" customWidth="1"/>
    <col min="5123" max="5123" width="45.4285714285714" style="1" customWidth="1"/>
    <col min="5124" max="5124" width="23.7142857142857" style="1" customWidth="1"/>
    <col min="5125" max="5125" width="13.7142857142857" style="1" customWidth="1"/>
    <col min="5126" max="5126" width="9.14285714285714" style="1" customWidth="1"/>
    <col min="5127" max="5127" width="24" style="1" customWidth="1"/>
    <col min="5128" max="5376" width="9.14285714285714" style="1"/>
    <col min="5377" max="5377" width="1.14285714285714" style="1" customWidth="1"/>
    <col min="5378" max="5378" width="3.71428571428571" style="1" customWidth="1"/>
    <col min="5379" max="5379" width="45.4285714285714" style="1" customWidth="1"/>
    <col min="5380" max="5380" width="23.7142857142857" style="1" customWidth="1"/>
    <col min="5381" max="5381" width="13.7142857142857" style="1" customWidth="1"/>
    <col min="5382" max="5382" width="9.14285714285714" style="1" customWidth="1"/>
    <col min="5383" max="5383" width="24" style="1" customWidth="1"/>
    <col min="5384" max="5632" width="9.14285714285714" style="1"/>
    <col min="5633" max="5633" width="1.14285714285714" style="1" customWidth="1"/>
    <col min="5634" max="5634" width="3.71428571428571" style="1" customWidth="1"/>
    <col min="5635" max="5635" width="45.4285714285714" style="1" customWidth="1"/>
    <col min="5636" max="5636" width="23.7142857142857" style="1" customWidth="1"/>
    <col min="5637" max="5637" width="13.7142857142857" style="1" customWidth="1"/>
    <col min="5638" max="5638" width="9.14285714285714" style="1" customWidth="1"/>
    <col min="5639" max="5639" width="24" style="1" customWidth="1"/>
    <col min="5640" max="5888" width="9.14285714285714" style="1"/>
    <col min="5889" max="5889" width="1.14285714285714" style="1" customWidth="1"/>
    <col min="5890" max="5890" width="3.71428571428571" style="1" customWidth="1"/>
    <col min="5891" max="5891" width="45.4285714285714" style="1" customWidth="1"/>
    <col min="5892" max="5892" width="23.7142857142857" style="1" customWidth="1"/>
    <col min="5893" max="5893" width="13.7142857142857" style="1" customWidth="1"/>
    <col min="5894" max="5894" width="9.14285714285714" style="1" customWidth="1"/>
    <col min="5895" max="5895" width="24" style="1" customWidth="1"/>
    <col min="5896" max="6144" width="9.14285714285714" style="1"/>
    <col min="6145" max="6145" width="1.14285714285714" style="1" customWidth="1"/>
    <col min="6146" max="6146" width="3.71428571428571" style="1" customWidth="1"/>
    <col min="6147" max="6147" width="45.4285714285714" style="1" customWidth="1"/>
    <col min="6148" max="6148" width="23.7142857142857" style="1" customWidth="1"/>
    <col min="6149" max="6149" width="13.7142857142857" style="1" customWidth="1"/>
    <col min="6150" max="6150" width="9.14285714285714" style="1" customWidth="1"/>
    <col min="6151" max="6151" width="24" style="1" customWidth="1"/>
    <col min="6152" max="6400" width="9.14285714285714" style="1"/>
    <col min="6401" max="6401" width="1.14285714285714" style="1" customWidth="1"/>
    <col min="6402" max="6402" width="3.71428571428571" style="1" customWidth="1"/>
    <col min="6403" max="6403" width="45.4285714285714" style="1" customWidth="1"/>
    <col min="6404" max="6404" width="23.7142857142857" style="1" customWidth="1"/>
    <col min="6405" max="6405" width="13.7142857142857" style="1" customWidth="1"/>
    <col min="6406" max="6406" width="9.14285714285714" style="1" customWidth="1"/>
    <col min="6407" max="6407" width="24" style="1" customWidth="1"/>
    <col min="6408" max="6656" width="9.14285714285714" style="1"/>
    <col min="6657" max="6657" width="1.14285714285714" style="1" customWidth="1"/>
    <col min="6658" max="6658" width="3.71428571428571" style="1" customWidth="1"/>
    <col min="6659" max="6659" width="45.4285714285714" style="1" customWidth="1"/>
    <col min="6660" max="6660" width="23.7142857142857" style="1" customWidth="1"/>
    <col min="6661" max="6661" width="13.7142857142857" style="1" customWidth="1"/>
    <col min="6662" max="6662" width="9.14285714285714" style="1" customWidth="1"/>
    <col min="6663" max="6663" width="24" style="1" customWidth="1"/>
    <col min="6664" max="6912" width="9.14285714285714" style="1"/>
    <col min="6913" max="6913" width="1.14285714285714" style="1" customWidth="1"/>
    <col min="6914" max="6914" width="3.71428571428571" style="1" customWidth="1"/>
    <col min="6915" max="6915" width="45.4285714285714" style="1" customWidth="1"/>
    <col min="6916" max="6916" width="23.7142857142857" style="1" customWidth="1"/>
    <col min="6917" max="6917" width="13.7142857142857" style="1" customWidth="1"/>
    <col min="6918" max="6918" width="9.14285714285714" style="1" customWidth="1"/>
    <col min="6919" max="6919" width="24" style="1" customWidth="1"/>
    <col min="6920" max="7168" width="9.14285714285714" style="1"/>
    <col min="7169" max="7169" width="1.14285714285714" style="1" customWidth="1"/>
    <col min="7170" max="7170" width="3.71428571428571" style="1" customWidth="1"/>
    <col min="7171" max="7171" width="45.4285714285714" style="1" customWidth="1"/>
    <col min="7172" max="7172" width="23.7142857142857" style="1" customWidth="1"/>
    <col min="7173" max="7173" width="13.7142857142857" style="1" customWidth="1"/>
    <col min="7174" max="7174" width="9.14285714285714" style="1" customWidth="1"/>
    <col min="7175" max="7175" width="24" style="1" customWidth="1"/>
    <col min="7176" max="7424" width="9.14285714285714" style="1"/>
    <col min="7425" max="7425" width="1.14285714285714" style="1" customWidth="1"/>
    <col min="7426" max="7426" width="3.71428571428571" style="1" customWidth="1"/>
    <col min="7427" max="7427" width="45.4285714285714" style="1" customWidth="1"/>
    <col min="7428" max="7428" width="23.7142857142857" style="1" customWidth="1"/>
    <col min="7429" max="7429" width="13.7142857142857" style="1" customWidth="1"/>
    <col min="7430" max="7430" width="9.14285714285714" style="1" customWidth="1"/>
    <col min="7431" max="7431" width="24" style="1" customWidth="1"/>
    <col min="7432" max="7680" width="9.14285714285714" style="1"/>
    <col min="7681" max="7681" width="1.14285714285714" style="1" customWidth="1"/>
    <col min="7682" max="7682" width="3.71428571428571" style="1" customWidth="1"/>
    <col min="7683" max="7683" width="45.4285714285714" style="1" customWidth="1"/>
    <col min="7684" max="7684" width="23.7142857142857" style="1" customWidth="1"/>
    <col min="7685" max="7685" width="13.7142857142857" style="1" customWidth="1"/>
    <col min="7686" max="7686" width="9.14285714285714" style="1" customWidth="1"/>
    <col min="7687" max="7687" width="24" style="1" customWidth="1"/>
    <col min="7688" max="7936" width="9.14285714285714" style="1"/>
    <col min="7937" max="7937" width="1.14285714285714" style="1" customWidth="1"/>
    <col min="7938" max="7938" width="3.71428571428571" style="1" customWidth="1"/>
    <col min="7939" max="7939" width="45.4285714285714" style="1" customWidth="1"/>
    <col min="7940" max="7940" width="23.7142857142857" style="1" customWidth="1"/>
    <col min="7941" max="7941" width="13.7142857142857" style="1" customWidth="1"/>
    <col min="7942" max="7942" width="9.14285714285714" style="1" customWidth="1"/>
    <col min="7943" max="7943" width="24" style="1" customWidth="1"/>
    <col min="7944" max="8192" width="9.14285714285714" style="1"/>
    <col min="8193" max="8193" width="1.14285714285714" style="1" customWidth="1"/>
    <col min="8194" max="8194" width="3.71428571428571" style="1" customWidth="1"/>
    <col min="8195" max="8195" width="45.4285714285714" style="1" customWidth="1"/>
    <col min="8196" max="8196" width="23.7142857142857" style="1" customWidth="1"/>
    <col min="8197" max="8197" width="13.7142857142857" style="1" customWidth="1"/>
    <col min="8198" max="8198" width="9.14285714285714" style="1" customWidth="1"/>
    <col min="8199" max="8199" width="24" style="1" customWidth="1"/>
    <col min="8200" max="8448" width="9.14285714285714" style="1"/>
    <col min="8449" max="8449" width="1.14285714285714" style="1" customWidth="1"/>
    <col min="8450" max="8450" width="3.71428571428571" style="1" customWidth="1"/>
    <col min="8451" max="8451" width="45.4285714285714" style="1" customWidth="1"/>
    <col min="8452" max="8452" width="23.7142857142857" style="1" customWidth="1"/>
    <col min="8453" max="8453" width="13.7142857142857" style="1" customWidth="1"/>
    <col min="8454" max="8454" width="9.14285714285714" style="1" customWidth="1"/>
    <col min="8455" max="8455" width="24" style="1" customWidth="1"/>
    <col min="8456" max="8704" width="9.14285714285714" style="1"/>
    <col min="8705" max="8705" width="1.14285714285714" style="1" customWidth="1"/>
    <col min="8706" max="8706" width="3.71428571428571" style="1" customWidth="1"/>
    <col min="8707" max="8707" width="45.4285714285714" style="1" customWidth="1"/>
    <col min="8708" max="8708" width="23.7142857142857" style="1" customWidth="1"/>
    <col min="8709" max="8709" width="13.7142857142857" style="1" customWidth="1"/>
    <col min="8710" max="8710" width="9.14285714285714" style="1" customWidth="1"/>
    <col min="8711" max="8711" width="24" style="1" customWidth="1"/>
    <col min="8712" max="8960" width="9.14285714285714" style="1"/>
    <col min="8961" max="8961" width="1.14285714285714" style="1" customWidth="1"/>
    <col min="8962" max="8962" width="3.71428571428571" style="1" customWidth="1"/>
    <col min="8963" max="8963" width="45.4285714285714" style="1" customWidth="1"/>
    <col min="8964" max="8964" width="23.7142857142857" style="1" customWidth="1"/>
    <col min="8965" max="8965" width="13.7142857142857" style="1" customWidth="1"/>
    <col min="8966" max="8966" width="9.14285714285714" style="1" customWidth="1"/>
    <col min="8967" max="8967" width="24" style="1" customWidth="1"/>
    <col min="8968" max="9216" width="9.14285714285714" style="1"/>
    <col min="9217" max="9217" width="1.14285714285714" style="1" customWidth="1"/>
    <col min="9218" max="9218" width="3.71428571428571" style="1" customWidth="1"/>
    <col min="9219" max="9219" width="45.4285714285714" style="1" customWidth="1"/>
    <col min="9220" max="9220" width="23.7142857142857" style="1" customWidth="1"/>
    <col min="9221" max="9221" width="13.7142857142857" style="1" customWidth="1"/>
    <col min="9222" max="9222" width="9.14285714285714" style="1" customWidth="1"/>
    <col min="9223" max="9223" width="24" style="1" customWidth="1"/>
    <col min="9224" max="9472" width="9.14285714285714" style="1"/>
    <col min="9473" max="9473" width="1.14285714285714" style="1" customWidth="1"/>
    <col min="9474" max="9474" width="3.71428571428571" style="1" customWidth="1"/>
    <col min="9475" max="9475" width="45.4285714285714" style="1" customWidth="1"/>
    <col min="9476" max="9476" width="23.7142857142857" style="1" customWidth="1"/>
    <col min="9477" max="9477" width="13.7142857142857" style="1" customWidth="1"/>
    <col min="9478" max="9478" width="9.14285714285714" style="1" customWidth="1"/>
    <col min="9479" max="9479" width="24" style="1" customWidth="1"/>
    <col min="9480" max="9728" width="9.14285714285714" style="1"/>
    <col min="9729" max="9729" width="1.14285714285714" style="1" customWidth="1"/>
    <col min="9730" max="9730" width="3.71428571428571" style="1" customWidth="1"/>
    <col min="9731" max="9731" width="45.4285714285714" style="1" customWidth="1"/>
    <col min="9732" max="9732" width="23.7142857142857" style="1" customWidth="1"/>
    <col min="9733" max="9733" width="13.7142857142857" style="1" customWidth="1"/>
    <col min="9734" max="9734" width="9.14285714285714" style="1" customWidth="1"/>
    <col min="9735" max="9735" width="24" style="1" customWidth="1"/>
    <col min="9736" max="9984" width="9.14285714285714" style="1"/>
    <col min="9985" max="9985" width="1.14285714285714" style="1" customWidth="1"/>
    <col min="9986" max="9986" width="3.71428571428571" style="1" customWidth="1"/>
    <col min="9987" max="9987" width="45.4285714285714" style="1" customWidth="1"/>
    <col min="9988" max="9988" width="23.7142857142857" style="1" customWidth="1"/>
    <col min="9989" max="9989" width="13.7142857142857" style="1" customWidth="1"/>
    <col min="9990" max="9990" width="9.14285714285714" style="1" customWidth="1"/>
    <col min="9991" max="9991" width="24" style="1" customWidth="1"/>
    <col min="9992" max="10240" width="9.14285714285714" style="1"/>
    <col min="10241" max="10241" width="1.14285714285714" style="1" customWidth="1"/>
    <col min="10242" max="10242" width="3.71428571428571" style="1" customWidth="1"/>
    <col min="10243" max="10243" width="45.4285714285714" style="1" customWidth="1"/>
    <col min="10244" max="10244" width="23.7142857142857" style="1" customWidth="1"/>
    <col min="10245" max="10245" width="13.7142857142857" style="1" customWidth="1"/>
    <col min="10246" max="10246" width="9.14285714285714" style="1" customWidth="1"/>
    <col min="10247" max="10247" width="24" style="1" customWidth="1"/>
    <col min="10248" max="10496" width="9.14285714285714" style="1"/>
    <col min="10497" max="10497" width="1.14285714285714" style="1" customWidth="1"/>
    <col min="10498" max="10498" width="3.71428571428571" style="1" customWidth="1"/>
    <col min="10499" max="10499" width="45.4285714285714" style="1" customWidth="1"/>
    <col min="10500" max="10500" width="23.7142857142857" style="1" customWidth="1"/>
    <col min="10501" max="10501" width="13.7142857142857" style="1" customWidth="1"/>
    <col min="10502" max="10502" width="9.14285714285714" style="1" customWidth="1"/>
    <col min="10503" max="10503" width="24" style="1" customWidth="1"/>
    <col min="10504" max="10752" width="9.14285714285714" style="1"/>
    <col min="10753" max="10753" width="1.14285714285714" style="1" customWidth="1"/>
    <col min="10754" max="10754" width="3.71428571428571" style="1" customWidth="1"/>
    <col min="10755" max="10755" width="45.4285714285714" style="1" customWidth="1"/>
    <col min="10756" max="10756" width="23.7142857142857" style="1" customWidth="1"/>
    <col min="10757" max="10757" width="13.7142857142857" style="1" customWidth="1"/>
    <col min="10758" max="10758" width="9.14285714285714" style="1" customWidth="1"/>
    <col min="10759" max="10759" width="24" style="1" customWidth="1"/>
    <col min="10760" max="11008" width="9.14285714285714" style="1"/>
    <col min="11009" max="11009" width="1.14285714285714" style="1" customWidth="1"/>
    <col min="11010" max="11010" width="3.71428571428571" style="1" customWidth="1"/>
    <col min="11011" max="11011" width="45.4285714285714" style="1" customWidth="1"/>
    <col min="11012" max="11012" width="23.7142857142857" style="1" customWidth="1"/>
    <col min="11013" max="11013" width="13.7142857142857" style="1" customWidth="1"/>
    <col min="11014" max="11014" width="9.14285714285714" style="1" customWidth="1"/>
    <col min="11015" max="11015" width="24" style="1" customWidth="1"/>
    <col min="11016" max="11264" width="9.14285714285714" style="1"/>
    <col min="11265" max="11265" width="1.14285714285714" style="1" customWidth="1"/>
    <col min="11266" max="11266" width="3.71428571428571" style="1" customWidth="1"/>
    <col min="11267" max="11267" width="45.4285714285714" style="1" customWidth="1"/>
    <col min="11268" max="11268" width="23.7142857142857" style="1" customWidth="1"/>
    <col min="11269" max="11269" width="13.7142857142857" style="1" customWidth="1"/>
    <col min="11270" max="11270" width="9.14285714285714" style="1" customWidth="1"/>
    <col min="11271" max="11271" width="24" style="1" customWidth="1"/>
    <col min="11272" max="11520" width="9.14285714285714" style="1"/>
    <col min="11521" max="11521" width="1.14285714285714" style="1" customWidth="1"/>
    <col min="11522" max="11522" width="3.71428571428571" style="1" customWidth="1"/>
    <col min="11523" max="11523" width="45.4285714285714" style="1" customWidth="1"/>
    <col min="11524" max="11524" width="23.7142857142857" style="1" customWidth="1"/>
    <col min="11525" max="11525" width="13.7142857142857" style="1" customWidth="1"/>
    <col min="11526" max="11526" width="9.14285714285714" style="1" customWidth="1"/>
    <col min="11527" max="11527" width="24" style="1" customWidth="1"/>
    <col min="11528" max="11776" width="9.14285714285714" style="1"/>
    <col min="11777" max="11777" width="1.14285714285714" style="1" customWidth="1"/>
    <col min="11778" max="11778" width="3.71428571428571" style="1" customWidth="1"/>
    <col min="11779" max="11779" width="45.4285714285714" style="1" customWidth="1"/>
    <col min="11780" max="11780" width="23.7142857142857" style="1" customWidth="1"/>
    <col min="11781" max="11781" width="13.7142857142857" style="1" customWidth="1"/>
    <col min="11782" max="11782" width="9.14285714285714" style="1" customWidth="1"/>
    <col min="11783" max="11783" width="24" style="1" customWidth="1"/>
    <col min="11784" max="12032" width="9.14285714285714" style="1"/>
    <col min="12033" max="12033" width="1.14285714285714" style="1" customWidth="1"/>
    <col min="12034" max="12034" width="3.71428571428571" style="1" customWidth="1"/>
    <col min="12035" max="12035" width="45.4285714285714" style="1" customWidth="1"/>
    <col min="12036" max="12036" width="23.7142857142857" style="1" customWidth="1"/>
    <col min="12037" max="12037" width="13.7142857142857" style="1" customWidth="1"/>
    <col min="12038" max="12038" width="9.14285714285714" style="1" customWidth="1"/>
    <col min="12039" max="12039" width="24" style="1" customWidth="1"/>
    <col min="12040" max="12288" width="9.14285714285714" style="1"/>
    <col min="12289" max="12289" width="1.14285714285714" style="1" customWidth="1"/>
    <col min="12290" max="12290" width="3.71428571428571" style="1" customWidth="1"/>
    <col min="12291" max="12291" width="45.4285714285714" style="1" customWidth="1"/>
    <col min="12292" max="12292" width="23.7142857142857" style="1" customWidth="1"/>
    <col min="12293" max="12293" width="13.7142857142857" style="1" customWidth="1"/>
    <col min="12294" max="12294" width="9.14285714285714" style="1" customWidth="1"/>
    <col min="12295" max="12295" width="24" style="1" customWidth="1"/>
    <col min="12296" max="12544" width="9.14285714285714" style="1"/>
    <col min="12545" max="12545" width="1.14285714285714" style="1" customWidth="1"/>
    <col min="12546" max="12546" width="3.71428571428571" style="1" customWidth="1"/>
    <col min="12547" max="12547" width="45.4285714285714" style="1" customWidth="1"/>
    <col min="12548" max="12548" width="23.7142857142857" style="1" customWidth="1"/>
    <col min="12549" max="12549" width="13.7142857142857" style="1" customWidth="1"/>
    <col min="12550" max="12550" width="9.14285714285714" style="1" customWidth="1"/>
    <col min="12551" max="12551" width="24" style="1" customWidth="1"/>
    <col min="12552" max="12800" width="9.14285714285714" style="1"/>
    <col min="12801" max="12801" width="1.14285714285714" style="1" customWidth="1"/>
    <col min="12802" max="12802" width="3.71428571428571" style="1" customWidth="1"/>
    <col min="12803" max="12803" width="45.4285714285714" style="1" customWidth="1"/>
    <col min="12804" max="12804" width="23.7142857142857" style="1" customWidth="1"/>
    <col min="12805" max="12805" width="13.7142857142857" style="1" customWidth="1"/>
    <col min="12806" max="12806" width="9.14285714285714" style="1" customWidth="1"/>
    <col min="12807" max="12807" width="24" style="1" customWidth="1"/>
    <col min="12808" max="13056" width="9.14285714285714" style="1"/>
    <col min="13057" max="13057" width="1.14285714285714" style="1" customWidth="1"/>
    <col min="13058" max="13058" width="3.71428571428571" style="1" customWidth="1"/>
    <col min="13059" max="13059" width="45.4285714285714" style="1" customWidth="1"/>
    <col min="13060" max="13060" width="23.7142857142857" style="1" customWidth="1"/>
    <col min="13061" max="13061" width="13.7142857142857" style="1" customWidth="1"/>
    <col min="13062" max="13062" width="9.14285714285714" style="1" customWidth="1"/>
    <col min="13063" max="13063" width="24" style="1" customWidth="1"/>
    <col min="13064" max="13312" width="9.14285714285714" style="1"/>
    <col min="13313" max="13313" width="1.14285714285714" style="1" customWidth="1"/>
    <col min="13314" max="13314" width="3.71428571428571" style="1" customWidth="1"/>
    <col min="13315" max="13315" width="45.4285714285714" style="1" customWidth="1"/>
    <col min="13316" max="13316" width="23.7142857142857" style="1" customWidth="1"/>
    <col min="13317" max="13317" width="13.7142857142857" style="1" customWidth="1"/>
    <col min="13318" max="13318" width="9.14285714285714" style="1" customWidth="1"/>
    <col min="13319" max="13319" width="24" style="1" customWidth="1"/>
    <col min="13320" max="13568" width="9.14285714285714" style="1"/>
    <col min="13569" max="13569" width="1.14285714285714" style="1" customWidth="1"/>
    <col min="13570" max="13570" width="3.71428571428571" style="1" customWidth="1"/>
    <col min="13571" max="13571" width="45.4285714285714" style="1" customWidth="1"/>
    <col min="13572" max="13572" width="23.7142857142857" style="1" customWidth="1"/>
    <col min="13573" max="13573" width="13.7142857142857" style="1" customWidth="1"/>
    <col min="13574" max="13574" width="9.14285714285714" style="1" customWidth="1"/>
    <col min="13575" max="13575" width="24" style="1" customWidth="1"/>
    <col min="13576" max="13824" width="9.14285714285714" style="1"/>
    <col min="13825" max="13825" width="1.14285714285714" style="1" customWidth="1"/>
    <col min="13826" max="13826" width="3.71428571428571" style="1" customWidth="1"/>
    <col min="13827" max="13827" width="45.4285714285714" style="1" customWidth="1"/>
    <col min="13828" max="13828" width="23.7142857142857" style="1" customWidth="1"/>
    <col min="13829" max="13829" width="13.7142857142857" style="1" customWidth="1"/>
    <col min="13830" max="13830" width="9.14285714285714" style="1" customWidth="1"/>
    <col min="13831" max="13831" width="24" style="1" customWidth="1"/>
    <col min="13832" max="14080" width="9.14285714285714" style="1"/>
    <col min="14081" max="14081" width="1.14285714285714" style="1" customWidth="1"/>
    <col min="14082" max="14082" width="3.71428571428571" style="1" customWidth="1"/>
    <col min="14083" max="14083" width="45.4285714285714" style="1" customWidth="1"/>
    <col min="14084" max="14084" width="23.7142857142857" style="1" customWidth="1"/>
    <col min="14085" max="14085" width="13.7142857142857" style="1" customWidth="1"/>
    <col min="14086" max="14086" width="9.14285714285714" style="1" customWidth="1"/>
    <col min="14087" max="14087" width="24" style="1" customWidth="1"/>
    <col min="14088" max="14336" width="9.14285714285714" style="1"/>
    <col min="14337" max="14337" width="1.14285714285714" style="1" customWidth="1"/>
    <col min="14338" max="14338" width="3.71428571428571" style="1" customWidth="1"/>
    <col min="14339" max="14339" width="45.4285714285714" style="1" customWidth="1"/>
    <col min="14340" max="14340" width="23.7142857142857" style="1" customWidth="1"/>
    <col min="14341" max="14341" width="13.7142857142857" style="1" customWidth="1"/>
    <col min="14342" max="14342" width="9.14285714285714" style="1" customWidth="1"/>
    <col min="14343" max="14343" width="24" style="1" customWidth="1"/>
    <col min="14344" max="14592" width="9.14285714285714" style="1"/>
    <col min="14593" max="14593" width="1.14285714285714" style="1" customWidth="1"/>
    <col min="14594" max="14594" width="3.71428571428571" style="1" customWidth="1"/>
    <col min="14595" max="14595" width="45.4285714285714" style="1" customWidth="1"/>
    <col min="14596" max="14596" width="23.7142857142857" style="1" customWidth="1"/>
    <col min="14597" max="14597" width="13.7142857142857" style="1" customWidth="1"/>
    <col min="14598" max="14598" width="9.14285714285714" style="1" customWidth="1"/>
    <col min="14599" max="14599" width="24" style="1" customWidth="1"/>
    <col min="14600" max="14848" width="9.14285714285714" style="1"/>
    <col min="14849" max="14849" width="1.14285714285714" style="1" customWidth="1"/>
    <col min="14850" max="14850" width="3.71428571428571" style="1" customWidth="1"/>
    <col min="14851" max="14851" width="45.4285714285714" style="1" customWidth="1"/>
    <col min="14852" max="14852" width="23.7142857142857" style="1" customWidth="1"/>
    <col min="14853" max="14853" width="13.7142857142857" style="1" customWidth="1"/>
    <col min="14854" max="14854" width="9.14285714285714" style="1" customWidth="1"/>
    <col min="14855" max="14855" width="24" style="1" customWidth="1"/>
    <col min="14856" max="15104" width="9.14285714285714" style="1"/>
    <col min="15105" max="15105" width="1.14285714285714" style="1" customWidth="1"/>
    <col min="15106" max="15106" width="3.71428571428571" style="1" customWidth="1"/>
    <col min="15107" max="15107" width="45.4285714285714" style="1" customWidth="1"/>
    <col min="15108" max="15108" width="23.7142857142857" style="1" customWidth="1"/>
    <col min="15109" max="15109" width="13.7142857142857" style="1" customWidth="1"/>
    <col min="15110" max="15110" width="9.14285714285714" style="1" customWidth="1"/>
    <col min="15111" max="15111" width="24" style="1" customWidth="1"/>
    <col min="15112" max="15360" width="9.14285714285714" style="1"/>
    <col min="15361" max="15361" width="1.14285714285714" style="1" customWidth="1"/>
    <col min="15362" max="15362" width="3.71428571428571" style="1" customWidth="1"/>
    <col min="15363" max="15363" width="45.4285714285714" style="1" customWidth="1"/>
    <col min="15364" max="15364" width="23.7142857142857" style="1" customWidth="1"/>
    <col min="15365" max="15365" width="13.7142857142857" style="1" customWidth="1"/>
    <col min="15366" max="15366" width="9.14285714285714" style="1" customWidth="1"/>
    <col min="15367" max="15367" width="24" style="1" customWidth="1"/>
    <col min="15368" max="15616" width="9.14285714285714" style="1"/>
    <col min="15617" max="15617" width="1.14285714285714" style="1" customWidth="1"/>
    <col min="15618" max="15618" width="3.71428571428571" style="1" customWidth="1"/>
    <col min="15619" max="15619" width="45.4285714285714" style="1" customWidth="1"/>
    <col min="15620" max="15620" width="23.7142857142857" style="1" customWidth="1"/>
    <col min="15621" max="15621" width="13.7142857142857" style="1" customWidth="1"/>
    <col min="15622" max="15622" width="9.14285714285714" style="1" customWidth="1"/>
    <col min="15623" max="15623" width="24" style="1" customWidth="1"/>
    <col min="15624" max="15872" width="9.14285714285714" style="1"/>
    <col min="15873" max="15873" width="1.14285714285714" style="1" customWidth="1"/>
    <col min="15874" max="15874" width="3.71428571428571" style="1" customWidth="1"/>
    <col min="15875" max="15875" width="45.4285714285714" style="1" customWidth="1"/>
    <col min="15876" max="15876" width="23.7142857142857" style="1" customWidth="1"/>
    <col min="15877" max="15877" width="13.7142857142857" style="1" customWidth="1"/>
    <col min="15878" max="15878" width="9.14285714285714" style="1" customWidth="1"/>
    <col min="15879" max="15879" width="24" style="1" customWidth="1"/>
    <col min="15880" max="16128" width="9.14285714285714" style="1"/>
    <col min="16129" max="16129" width="1.14285714285714" style="1" customWidth="1"/>
    <col min="16130" max="16130" width="3.71428571428571" style="1" customWidth="1"/>
    <col min="16131" max="16131" width="45.4285714285714" style="1" customWidth="1"/>
    <col min="16132" max="16132" width="23.7142857142857" style="1" customWidth="1"/>
    <col min="16133" max="16133" width="13.7142857142857" style="1" customWidth="1"/>
    <col min="16134" max="16134" width="9.14285714285714" style="1" customWidth="1"/>
    <col min="16135" max="16135" width="24" style="1" customWidth="1"/>
    <col min="16136" max="16384" width="9.14285714285714" style="1"/>
  </cols>
  <sheetData>
    <row r="2" ht="20.25" spans="2:8">
      <c r="B2" s="2"/>
      <c r="C2" s="3"/>
      <c r="D2" s="4" t="s">
        <v>0</v>
      </c>
      <c r="E2" s="4"/>
      <c r="F2" s="4"/>
      <c r="G2" s="4"/>
      <c r="H2" s="5"/>
    </row>
    <row r="3" ht="18" spans="2:8">
      <c r="B3" s="2"/>
      <c r="C3" s="3"/>
      <c r="D3" s="4" t="s">
        <v>1</v>
      </c>
      <c r="E3" s="4"/>
      <c r="F3" s="4"/>
      <c r="G3" s="4"/>
      <c r="H3" s="6"/>
    </row>
    <row r="4" ht="15.75" spans="2:8">
      <c r="B4" s="2"/>
      <c r="C4" s="3"/>
      <c r="D4" s="4" t="s">
        <v>2</v>
      </c>
      <c r="E4" s="4"/>
      <c r="F4" s="4"/>
      <c r="G4" s="4"/>
      <c r="H4" s="7"/>
    </row>
    <row r="5" ht="18" spans="2:8">
      <c r="B5" s="2"/>
      <c r="C5" s="3"/>
      <c r="D5" s="8" t="str">
        <f>'Aba Carregamento'!B5</f>
        <v>Campus Júlio de Castilhos</v>
      </c>
      <c r="E5" s="4"/>
      <c r="F5" s="4"/>
      <c r="G5" s="4"/>
      <c r="H5" s="6"/>
    </row>
    <row r="6" ht="23.25" spans="2:8">
      <c r="B6" s="2"/>
      <c r="C6" s="3"/>
      <c r="D6" s="9" t="s">
        <v>551</v>
      </c>
      <c r="E6" s="9"/>
      <c r="F6" s="9"/>
      <c r="G6" s="9"/>
      <c r="H6" s="10"/>
    </row>
    <row r="7" ht="23.25" spans="2:8">
      <c r="B7" s="2"/>
      <c r="C7" s="3"/>
      <c r="D7" s="9"/>
      <c r="E7" s="9"/>
      <c r="F7" s="9"/>
      <c r="G7" s="9"/>
      <c r="H7" s="10"/>
    </row>
    <row r="8" spans="2:8">
      <c r="B8" s="2"/>
      <c r="C8" s="2"/>
      <c r="D8" s="2"/>
      <c r="E8" s="2"/>
      <c r="F8" s="2"/>
      <c r="G8" s="2"/>
      <c r="H8" s="2"/>
    </row>
    <row r="9" ht="13.5" spans="2:8">
      <c r="B9" s="2"/>
      <c r="C9" s="2"/>
      <c r="D9" s="2"/>
      <c r="E9" s="2"/>
      <c r="F9" s="2"/>
      <c r="G9" s="2"/>
      <c r="H9" s="2"/>
    </row>
    <row r="10" ht="48" spans="2:8">
      <c r="B10" s="2"/>
      <c r="C10" s="11" t="s">
        <v>552</v>
      </c>
      <c r="D10" s="12" t="s">
        <v>553</v>
      </c>
      <c r="E10" s="13" t="s">
        <v>554</v>
      </c>
      <c r="F10" s="14"/>
      <c r="G10" s="15" t="s">
        <v>555</v>
      </c>
      <c r="H10" s="2"/>
    </row>
    <row r="11" ht="60" spans="2:8">
      <c r="B11" s="2"/>
      <c r="C11" s="16" t="s">
        <v>556</v>
      </c>
      <c r="D11" s="17">
        <f>'Qtd postos 20%'!L23</f>
        <v>7.99655239264829</v>
      </c>
      <c r="E11" s="18">
        <f>'Valor posto 20%'!I357</f>
        <v>34399.78</v>
      </c>
      <c r="F11" s="19"/>
      <c r="G11" s="20">
        <f>'Valor posto 20%'!I361</f>
        <v>687995.6</v>
      </c>
      <c r="H11" s="2"/>
    </row>
    <row r="12" ht="60" spans="2:8">
      <c r="B12" s="2"/>
      <c r="C12" s="16" t="s">
        <v>557</v>
      </c>
      <c r="D12" s="21">
        <f>'Qtd postos 40%'!L24</f>
        <v>5.99750896774176</v>
      </c>
      <c r="E12" s="22">
        <f>'Valor posto 40%'!I357</f>
        <v>28601.65</v>
      </c>
      <c r="F12" s="23"/>
      <c r="G12" s="24">
        <f>'Valor posto 40%'!I361</f>
        <v>572033</v>
      </c>
      <c r="H12" s="2"/>
    </row>
    <row r="13" ht="39.75" customHeight="1" spans="2:8">
      <c r="B13" s="2"/>
      <c r="C13" s="25" t="s">
        <v>456</v>
      </c>
      <c r="D13" s="26">
        <f>SUM(D11:D12)</f>
        <v>13.99406136039</v>
      </c>
      <c r="E13" s="27">
        <f>SUM(E11:E12)</f>
        <v>63001.43</v>
      </c>
      <c r="F13" s="28"/>
      <c r="G13" s="29">
        <f>SUM(G11:G12)</f>
        <v>1260028.6</v>
      </c>
      <c r="H13" s="2"/>
    </row>
    <row r="14" ht="14.25" spans="2:8">
      <c r="B14" s="2"/>
      <c r="C14" s="30"/>
      <c r="D14" s="31"/>
      <c r="E14" s="32"/>
      <c r="F14" s="31"/>
      <c r="G14" s="31"/>
      <c r="H14" s="2"/>
    </row>
    <row r="15" ht="14.25" spans="2:8">
      <c r="B15" s="2"/>
      <c r="C15" s="30"/>
      <c r="D15" s="31"/>
      <c r="E15" s="32"/>
      <c r="F15" s="31"/>
      <c r="G15" s="31"/>
      <c r="H15" s="2"/>
    </row>
    <row r="16" ht="15.75" spans="2:8">
      <c r="B16" s="2"/>
      <c r="C16" s="33" t="s">
        <v>558</v>
      </c>
      <c r="D16" s="34"/>
      <c r="E16" s="34"/>
      <c r="F16" s="34"/>
      <c r="G16" s="34"/>
      <c r="H16" s="2"/>
    </row>
    <row r="17" ht="15" spans="2:8">
      <c r="B17" s="2"/>
      <c r="C17" s="35" t="s">
        <v>559</v>
      </c>
      <c r="D17" s="35"/>
      <c r="E17" s="35"/>
      <c r="F17" s="35"/>
      <c r="G17" s="35"/>
      <c r="H17" s="2"/>
    </row>
    <row r="18" ht="15" spans="2:8">
      <c r="B18" s="2"/>
      <c r="C18" s="36" t="s">
        <v>560</v>
      </c>
      <c r="D18" s="36"/>
      <c r="E18" s="36"/>
      <c r="F18" s="36"/>
      <c r="G18" s="36"/>
      <c r="H18" s="2"/>
    </row>
    <row r="19" ht="15" spans="2:8">
      <c r="B19" s="2"/>
      <c r="C19" s="36" t="s">
        <v>561</v>
      </c>
      <c r="D19" s="36"/>
      <c r="E19" s="36"/>
      <c r="F19" s="36"/>
      <c r="G19" s="36"/>
      <c r="H19" s="2"/>
    </row>
    <row r="20" ht="15" spans="2:8">
      <c r="B20" s="2"/>
      <c r="C20" s="36" t="s">
        <v>562</v>
      </c>
      <c r="D20" s="36"/>
      <c r="E20" s="36"/>
      <c r="F20" s="36"/>
      <c r="G20" s="36"/>
      <c r="H20" s="2"/>
    </row>
    <row r="21" ht="15" spans="2:8">
      <c r="B21" s="2"/>
      <c r="C21" s="36" t="s">
        <v>563</v>
      </c>
      <c r="D21" s="36"/>
      <c r="E21" s="36"/>
      <c r="F21" s="36"/>
      <c r="G21" s="36"/>
      <c r="H21" s="2"/>
    </row>
    <row r="22" ht="15" spans="2:8">
      <c r="B22" s="2"/>
      <c r="C22" s="35" t="s">
        <v>564</v>
      </c>
      <c r="D22" s="35"/>
      <c r="E22" s="35"/>
      <c r="F22" s="35"/>
      <c r="G22" s="35"/>
      <c r="H22" s="2"/>
    </row>
    <row r="23" ht="15" spans="2:8">
      <c r="B23" s="2"/>
      <c r="C23" s="34"/>
      <c r="D23" s="34"/>
      <c r="E23" s="34"/>
      <c r="F23" s="34"/>
      <c r="G23" s="34"/>
      <c r="H23" s="2"/>
    </row>
    <row r="24" ht="15.75" spans="2:8">
      <c r="B24" s="2"/>
      <c r="C24" s="37" t="s">
        <v>14</v>
      </c>
      <c r="D24" s="38">
        <f>'Aba Carregamento'!$B$15</f>
        <v>0</v>
      </c>
      <c r="E24" s="38"/>
      <c r="F24" s="38"/>
      <c r="G24" s="38"/>
      <c r="H24" s="2"/>
    </row>
    <row r="25" ht="15.75" spans="2:8">
      <c r="B25" s="2"/>
      <c r="C25" s="37" t="s">
        <v>15</v>
      </c>
      <c r="D25" s="38">
        <f>'Aba Carregamento'!$B$16</f>
        <v>0</v>
      </c>
      <c r="E25" s="38"/>
      <c r="F25" s="34"/>
      <c r="G25" s="34"/>
      <c r="H25" s="2"/>
    </row>
    <row r="26" ht="15" spans="2:8">
      <c r="B26" s="2"/>
      <c r="C26" s="34"/>
      <c r="D26" s="34"/>
      <c r="E26" s="34"/>
      <c r="F26" s="38" t="s">
        <v>565</v>
      </c>
      <c r="G26" s="38"/>
      <c r="H26" s="2"/>
    </row>
    <row r="27" ht="15" spans="2:8">
      <c r="B27" s="2"/>
      <c r="C27" s="34"/>
      <c r="D27" s="34"/>
      <c r="E27" s="34"/>
      <c r="F27" s="34"/>
      <c r="G27" s="34"/>
      <c r="H27" s="2"/>
    </row>
    <row r="28" ht="15" spans="2:8">
      <c r="B28" s="2"/>
      <c r="C28" s="34"/>
      <c r="D28" s="34"/>
      <c r="E28" s="34"/>
      <c r="F28" s="39"/>
      <c r="G28" s="39"/>
      <c r="H28" s="2"/>
    </row>
    <row r="29" ht="15" spans="2:8">
      <c r="B29" s="2"/>
      <c r="C29" s="40"/>
      <c r="D29" s="40"/>
      <c r="E29" s="40"/>
      <c r="F29" s="41"/>
      <c r="G29" s="41"/>
      <c r="H29" s="2"/>
    </row>
    <row r="30" ht="15" spans="2:8">
      <c r="B30" s="2"/>
      <c r="C30" s="2"/>
      <c r="D30" s="42"/>
      <c r="E30" s="41"/>
      <c r="F30" s="41"/>
      <c r="G30" s="41"/>
      <c r="H30" s="2"/>
    </row>
    <row r="31" ht="15" spans="2:8">
      <c r="B31" s="2"/>
      <c r="C31" s="43">
        <f>'Aba Carregamento'!B17</f>
        <v>0</v>
      </c>
      <c r="D31" s="43"/>
      <c r="E31" s="41"/>
      <c r="F31" s="41"/>
      <c r="G31" s="41"/>
      <c r="H31" s="2"/>
    </row>
    <row r="32" ht="15" spans="2:8">
      <c r="B32" s="2"/>
      <c r="C32" s="44">
        <f>'Aba Carregamento'!B18</f>
        <v>0</v>
      </c>
      <c r="D32" s="44"/>
      <c r="E32" s="45"/>
      <c r="F32" s="41"/>
      <c r="G32" s="41"/>
      <c r="H32" s="2"/>
    </row>
    <row r="33" ht="15" spans="2:8">
      <c r="B33" s="2"/>
      <c r="C33" s="44">
        <f>'Aba Carregamento'!B19</f>
        <v>0</v>
      </c>
      <c r="D33" s="44"/>
      <c r="E33" s="45"/>
      <c r="F33" s="41"/>
      <c r="G33" s="41"/>
      <c r="H33" s="2"/>
    </row>
    <row r="34" ht="15" spans="2:8">
      <c r="B34" s="2"/>
      <c r="C34" s="46"/>
      <c r="D34" s="47"/>
      <c r="E34" s="48"/>
      <c r="F34" s="41"/>
      <c r="G34" s="41"/>
      <c r="H34" s="2"/>
    </row>
    <row r="35" ht="15" spans="2:8">
      <c r="B35" s="2"/>
      <c r="C35" s="49" t="str">
        <f>'Aba Carregamento'!B13</f>
        <v>Júlio de Castilhos/RS</v>
      </c>
      <c r="D35" s="50">
        <f ca="1">NOW()</f>
        <v>43612.4872337963</v>
      </c>
      <c r="E35" s="51"/>
      <c r="F35" s="41"/>
      <c r="G35" s="41"/>
      <c r="H35" s="2"/>
    </row>
    <row r="36" ht="15" spans="2:8">
      <c r="B36" s="2"/>
      <c r="C36" s="46"/>
      <c r="D36" s="52"/>
      <c r="E36" s="53"/>
      <c r="F36" s="41"/>
      <c r="G36" s="41"/>
      <c r="H36" s="2"/>
    </row>
    <row r="37" spans="2:8">
      <c r="B37" s="2"/>
      <c r="C37" s="2"/>
      <c r="D37" s="2"/>
      <c r="E37" s="2"/>
      <c r="F37" s="2"/>
      <c r="G37" s="2"/>
      <c r="H37" s="2"/>
    </row>
    <row r="38" spans="2:8">
      <c r="B38" s="2"/>
      <c r="C38" s="2"/>
      <c r="D38" s="2"/>
      <c r="E38" s="2"/>
      <c r="F38" s="2"/>
      <c r="G38" s="2"/>
      <c r="H38" s="2"/>
    </row>
    <row r="39" spans="2:8">
      <c r="B39" s="2"/>
      <c r="C39" s="2"/>
      <c r="D39" s="2"/>
      <c r="E39" s="2"/>
      <c r="F39" s="2"/>
      <c r="G39" s="2"/>
      <c r="H39" s="2"/>
    </row>
    <row r="40" spans="2:8">
      <c r="B40" s="2"/>
      <c r="C40" s="2"/>
      <c r="D40" s="2"/>
      <c r="E40" s="2"/>
      <c r="F40" s="2"/>
      <c r="G40" s="2"/>
      <c r="H40" s="2"/>
    </row>
  </sheetData>
  <sheetProtection algorithmName="SHA-512" hashValue="QFnP3w2VSnO4lLIXH+mA13y2SN51m6wXJZpv1sJzxStHTgYF0FZa1I2/Zfe1OId5EiDpDUDa2jWT3Zj5/o//Ig==" saltValue="9cs+CxLm6n7VJvVYavWaLg==" spinCount="100000" sheet="1" objects="1" scenarios="1"/>
  <mergeCells count="21">
    <mergeCell ref="E10:F10"/>
    <mergeCell ref="E11:F11"/>
    <mergeCell ref="E12:F12"/>
    <mergeCell ref="E13:F13"/>
    <mergeCell ref="C17:G17"/>
    <mergeCell ref="C18:G18"/>
    <mergeCell ref="C19:G19"/>
    <mergeCell ref="C20:G20"/>
    <mergeCell ref="C21:G21"/>
    <mergeCell ref="C22:G22"/>
    <mergeCell ref="D24:G24"/>
    <mergeCell ref="D25:E25"/>
    <mergeCell ref="F26:G26"/>
    <mergeCell ref="F28:G28"/>
    <mergeCell ref="C31:D31"/>
    <mergeCell ref="C32:D32"/>
    <mergeCell ref="C33:D33"/>
    <mergeCell ref="D34:E34"/>
    <mergeCell ref="D35:E35"/>
    <mergeCell ref="D36:E36"/>
    <mergeCell ref="D6:G7"/>
  </mergeCells>
  <printOptions horizontalCentered="1"/>
  <pageMargins left="0.393055555555556" right="0.393055555555556" top="0.393055555555556" bottom="0.393055555555556" header="0.314583333333333" footer="0.314583333333333"/>
  <pageSetup paperSize="9" scale="7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Aba Carregamento</vt:lpstr>
      <vt:lpstr>Insumos</vt:lpstr>
      <vt:lpstr>Qtd postos 20%</vt:lpstr>
      <vt:lpstr>Qtd postos 40%</vt:lpstr>
      <vt:lpstr>Valor posto 20%</vt:lpstr>
      <vt:lpstr>Valor posto 40%</vt:lpstr>
      <vt:lpstr>Resumo da Proposta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silmarcastro</dc:creator>
  <cp:lastModifiedBy>lucianocastro</cp:lastModifiedBy>
  <dcterms:created xsi:type="dcterms:W3CDTF">2019-05-20T13:33:00Z</dcterms:created>
  <cp:lastPrinted>2019-05-22T14:48:00Z</cp:lastPrinted>
  <dcterms:modified xsi:type="dcterms:W3CDTF">2019-05-27T14:41:48Z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1046-10.2.0.6020</vt:lpwstr>
  </property>
</Properties>
</file>